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https://letic.sharepoint.com/sites/PikosDocuments/GSC_2026/2026-GSC-309_0631/Pirkimo vykdymas/Pirkimo dokumentai/"/>
    </mc:Choice>
  </mc:AlternateContent>
  <xr:revisionPtr revIDLastSave="0" documentId="13_ncr:1_{1662534E-F596-4E76-9B4D-524139817637}" xr6:coauthVersionLast="47" xr6:coauthVersionMax="47" xr10:uidLastSave="{00000000-0000-0000-0000-000000000000}"/>
  <bookViews>
    <workbookView xWindow="-120" yWindow="-120" windowWidth="29040" windowHeight="15720" tabRatio="736" firstSheet="8" activeTab="8" xr2:uid="{00000000-000D-0000-FFFF-FFFF00000000}"/>
  </bookViews>
  <sheets>
    <sheet name="Instrukcija" sheetId="12" r:id="rId1"/>
    <sheet name="Televizija" sheetId="1" r:id="rId2"/>
    <sheet name="Spauda" sheetId="2" r:id="rId3"/>
    <sheet name="Radijas" sheetId="3" r:id="rId4"/>
    <sheet name="OOH_DOOH" sheetId="11" r:id="rId5"/>
    <sheet name="Internetas - CPM" sheetId="5" r:id="rId6"/>
    <sheet name="Internetas_nuolaidos" sheetId="6" r:id="rId7"/>
    <sheet name="Internetas_tech išlaidos" sheetId="7" r:id="rId8"/>
    <sheet name="RTB" sheetId="9" r:id="rId9"/>
    <sheet name="Kinas" sheetId="8" r:id="rId10"/>
  </sheets>
  <definedNames>
    <definedName name="_xlnm._FilterDatabase" localSheetId="4" hidden="1">OOH_DOOH!$C$12:$E$12</definedName>
    <definedName name="_xlnm._FilterDatabase" localSheetId="3" hidden="1">Radijas!$B$13:$G$43</definedName>
    <definedName name="budget" localSheetId="4">#REF!</definedName>
    <definedName name="budget" localSheetId="8">#REF!</definedName>
    <definedName name="budget" localSheetId="2">#REF!</definedName>
    <definedName name="budget">#REF!</definedName>
    <definedName name="cov" localSheetId="4">#REF!</definedName>
    <definedName name="cov" localSheetId="8">#REF!</definedName>
    <definedName name="cov" localSheetId="2">#REF!</definedName>
    <definedName name="cov">#REF!</definedName>
    <definedName name="dopłaty_online" localSheetId="4">#REF!</definedName>
    <definedName name="dopłaty_online" localSheetId="8">#REF!</definedName>
    <definedName name="dopłaty_online">#REF!</definedName>
    <definedName name="l_online" localSheetId="4">#REF!</definedName>
    <definedName name="l_online" localSheetId="8">#REF!</definedName>
    <definedName name="l_online">'Internetas - CPM'!$B$1</definedName>
    <definedName name="l_online2" localSheetId="4">#REF!</definedName>
    <definedName name="l_online2" localSheetId="8">#REF!</definedName>
    <definedName name="l_online2">Internetas_nuolaidos!$B$1</definedName>
    <definedName name="l_ooh" localSheetId="4">OOH_DOOH!$B$78</definedName>
    <definedName name="l_ooh" localSheetId="8">#REF!</definedName>
    <definedName name="l_ooh">#REF!</definedName>
    <definedName name="l_prasa" localSheetId="4">#REF!</definedName>
    <definedName name="l_prasa" localSheetId="8">#REF!</definedName>
    <definedName name="l_prasa" localSheetId="2">Spauda!$B$1</definedName>
    <definedName name="l_prasa">#REF!</definedName>
    <definedName name="Online1" localSheetId="4">#REF!</definedName>
    <definedName name="Online1" localSheetId="8">#REF!</definedName>
    <definedName name="Online1">'Internetas - CPM'!$AD$1:$AD$6</definedName>
    <definedName name="pib_forma" localSheetId="4">#REF!</definedName>
    <definedName name="pib_forma" localSheetId="8">#REF!</definedName>
    <definedName name="pib_forma" localSheetId="2">#REF!</definedName>
    <definedName name="pib_forma">#REF!</definedName>
    <definedName name="pos" localSheetId="4">#REF!</definedName>
    <definedName name="pos" localSheetId="8">#REF!</definedName>
    <definedName name="pos" localSheetId="2">#REF!</definedName>
    <definedName name="pos">#REF!</definedName>
    <definedName name="prasa" localSheetId="4">#REF!</definedName>
    <definedName name="print" localSheetId="4">#REF!</definedName>
    <definedName name="print" localSheetId="8">#REF!</definedName>
    <definedName name="print" localSheetId="2">#REF!</definedName>
    <definedName name="print">#REF!</definedName>
    <definedName name="_xlnm.Print_Area" localSheetId="0">Instrukcija!$A$1:$T$60</definedName>
    <definedName name="_xlnm.Print_Area" localSheetId="5">'Internetas - CPM'!$A$1:$M$80</definedName>
    <definedName name="_xlnm.Print_Area" localSheetId="6">Internetas_nuolaidos!$A$1:$H$29</definedName>
    <definedName name="_xlnm.Print_Area" localSheetId="7">'Internetas_tech išlaidos'!$A$1:$J$48</definedName>
    <definedName name="_xlnm.Print_Area" localSheetId="9">Kinas!$A$1:$J$27</definedName>
    <definedName name="_xlnm.Print_Area" localSheetId="4">OOH_DOOH!$A$2:$H$68</definedName>
    <definedName name="_xlnm.Print_Area" localSheetId="3">Radijas!$A$1:$H$45</definedName>
    <definedName name="_xlnm.Print_Area" localSheetId="8">RTB!$A$1:$H$25</definedName>
    <definedName name="_xlnm.Print_Area" localSheetId="2">Spauda!$A$1:$H$115</definedName>
    <definedName name="_xlnm.Print_Area" localSheetId="1">Televizija!$A$1:$V$132</definedName>
    <definedName name="print_list" localSheetId="4">#REF!</definedName>
    <definedName name="print_list" localSheetId="8">#REF!</definedName>
    <definedName name="print_list" localSheetId="2">#REF!</definedName>
    <definedName name="print_list">#REF!</definedName>
    <definedName name="print_type" localSheetId="4">#REF!</definedName>
    <definedName name="print_type" localSheetId="8">#REF!</definedName>
    <definedName name="print_type" localSheetId="2">Spauda!$I$1:$I$1</definedName>
    <definedName name="print_type">#REF!</definedName>
    <definedName name="TakNie" localSheetId="4">#REF!</definedName>
    <definedName name="TakNie" localSheetId="8">#REF!</definedName>
    <definedName name="TakNie">#REF!</definedName>
    <definedName name="Tg_num" localSheetId="4">#REF!</definedName>
    <definedName name="Tg_num" localSheetId="8">#REF!</definedName>
    <definedName name="Tg_num" localSheetId="2">#REF!</definedName>
    <definedName name="Tg_num">#REF!</definedName>
    <definedName name="TN" localSheetId="4">#REF!</definedName>
    <definedName name="TN" localSheetId="8">#REF!</definedName>
    <definedName name="TN" localSheetId="2">#REF!</definedName>
    <definedName name="TN">#REF!</definedName>
    <definedName name="zasięgi" localSheetId="4">#REF!</definedName>
    <definedName name="zasięgi" localSheetId="8">#REF!</definedName>
    <definedName name="zasięg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105" i="1" l="1"/>
  <c r="J117" i="1"/>
  <c r="G65" i="11"/>
  <c r="H58" i="11"/>
  <c r="H59" i="11"/>
  <c r="H54" i="11"/>
  <c r="H31" i="11"/>
  <c r="B25" i="9"/>
  <c r="B27" i="8"/>
  <c r="B48" i="7"/>
  <c r="B29" i="6"/>
  <c r="B80" i="5"/>
  <c r="B68" i="11"/>
  <c r="B45" i="3"/>
  <c r="B115" i="2"/>
  <c r="B132" i="1"/>
  <c r="C6" i="9"/>
  <c r="C5" i="9"/>
  <c r="C4" i="9"/>
  <c r="C6" i="8"/>
  <c r="C5" i="8"/>
  <c r="C4" i="8"/>
  <c r="C6" i="7"/>
  <c r="C5" i="7"/>
  <c r="C4" i="7"/>
  <c r="C6" i="6"/>
  <c r="C5" i="6"/>
  <c r="C4" i="6"/>
  <c r="C6" i="5"/>
  <c r="C5" i="5"/>
  <c r="C4" i="5"/>
  <c r="C6" i="11"/>
  <c r="C5" i="11"/>
  <c r="C4" i="11"/>
  <c r="C6" i="3"/>
  <c r="C5" i="3"/>
  <c r="C4" i="3"/>
  <c r="C6" i="2"/>
  <c r="C5" i="2"/>
  <c r="C4" i="2"/>
  <c r="C5" i="1"/>
  <c r="C6" i="1"/>
  <c r="C4" i="1"/>
  <c r="D5" i="1"/>
  <c r="B60" i="12"/>
  <c r="L12" i="12"/>
  <c r="H64" i="11"/>
  <c r="H63" i="11"/>
  <c r="H62" i="11"/>
  <c r="H61" i="11"/>
  <c r="H60" i="11"/>
  <c r="H57" i="11"/>
  <c r="H56" i="11"/>
  <c r="H55" i="11"/>
  <c r="H53" i="11"/>
  <c r="H52" i="11"/>
  <c r="H51" i="11"/>
  <c r="H50" i="11"/>
  <c r="H49" i="11"/>
  <c r="H48" i="11"/>
  <c r="H47" i="11"/>
  <c r="H46" i="11"/>
  <c r="H45" i="11"/>
  <c r="H44" i="11"/>
  <c r="H43" i="11"/>
  <c r="H42" i="11"/>
  <c r="H41" i="11"/>
  <c r="H40" i="11"/>
  <c r="H39" i="11"/>
  <c r="H38" i="11"/>
  <c r="H37" i="11"/>
  <c r="H36" i="11"/>
  <c r="H35" i="11"/>
  <c r="H34" i="11"/>
  <c r="H33" i="11"/>
  <c r="H32" i="11"/>
  <c r="H30" i="11"/>
  <c r="H29" i="11"/>
  <c r="H28" i="11"/>
  <c r="H27" i="11"/>
  <c r="H26" i="11"/>
  <c r="H25" i="11"/>
  <c r="H24" i="11"/>
  <c r="H23" i="11"/>
  <c r="H22" i="11"/>
  <c r="H21" i="11"/>
  <c r="H20" i="11"/>
  <c r="H19" i="11"/>
  <c r="H18" i="11"/>
  <c r="H17" i="11"/>
  <c r="H16" i="11"/>
  <c r="B16" i="1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H15" i="11"/>
  <c r="C9" i="11"/>
  <c r="C8" i="11"/>
  <c r="D6" i="11"/>
  <c r="D4" i="11"/>
  <c r="G36" i="7"/>
  <c r="H19" i="7"/>
  <c r="G18" i="7"/>
  <c r="G17" i="7"/>
  <c r="T57" i="1"/>
  <c r="C9" i="2"/>
  <c r="C8" i="2"/>
  <c r="C10" i="3"/>
  <c r="C9" i="3"/>
  <c r="C9" i="5"/>
  <c r="C8" i="5"/>
  <c r="C9" i="6"/>
  <c r="C8" i="6"/>
  <c r="C9" i="7"/>
  <c r="C8" i="7"/>
  <c r="C10" i="8"/>
  <c r="C9" i="8"/>
  <c r="C10" i="9"/>
  <c r="C9" i="9"/>
  <c r="S30" i="1"/>
  <c r="F18" i="9"/>
  <c r="G17" i="9"/>
  <c r="G16" i="9"/>
  <c r="G18" i="9" s="1"/>
  <c r="D6" i="9"/>
  <c r="D4" i="9"/>
  <c r="H23" i="8"/>
  <c r="H21" i="8"/>
  <c r="G20" i="8"/>
  <c r="I20" i="8" s="1"/>
  <c r="G19" i="8"/>
  <c r="I19" i="8" s="1"/>
  <c r="G18" i="8"/>
  <c r="I18" i="8" s="1"/>
  <c r="G17" i="8"/>
  <c r="I17" i="8" s="1"/>
  <c r="D6" i="8"/>
  <c r="D4" i="8"/>
  <c r="I18" i="7"/>
  <c r="I17" i="7"/>
  <c r="I19" i="7" s="1"/>
  <c r="D6" i="7"/>
  <c r="D4" i="7"/>
  <c r="E26" i="6"/>
  <c r="F25" i="6"/>
  <c r="F24" i="6"/>
  <c r="F23" i="6"/>
  <c r="F22" i="6"/>
  <c r="F21" i="6"/>
  <c r="F20" i="6"/>
  <c r="F19" i="6"/>
  <c r="F18" i="6"/>
  <c r="F17" i="6"/>
  <c r="F16" i="6"/>
  <c r="F15" i="6"/>
  <c r="D6" i="6"/>
  <c r="D4" i="6"/>
  <c r="K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B18" i="5"/>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L17" i="5"/>
  <c r="D6" i="5"/>
  <c r="D4" i="5"/>
  <c r="F42" i="3"/>
  <c r="G41" i="3"/>
  <c r="G40" i="3"/>
  <c r="G39" i="3"/>
  <c r="G38" i="3"/>
  <c r="G37" i="3"/>
  <c r="G36" i="3"/>
  <c r="G35" i="3"/>
  <c r="G34" i="3"/>
  <c r="G33" i="3"/>
  <c r="G32" i="3"/>
  <c r="G31" i="3"/>
  <c r="G30" i="3"/>
  <c r="G29" i="3"/>
  <c r="G28" i="3"/>
  <c r="G27" i="3"/>
  <c r="G26" i="3"/>
  <c r="G25" i="3"/>
  <c r="G24" i="3"/>
  <c r="G23" i="3"/>
  <c r="G22" i="3"/>
  <c r="G21" i="3"/>
  <c r="G20" i="3"/>
  <c r="G19" i="3"/>
  <c r="G18" i="3"/>
  <c r="B18" i="3"/>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G17" i="3"/>
  <c r="G42" i="3" s="1"/>
  <c r="D6" i="3"/>
  <c r="D4" i="3"/>
  <c r="F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12" i="2" s="1"/>
  <c r="B15" i="2"/>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D6" i="2"/>
  <c r="D4" i="2"/>
  <c r="L129" i="1"/>
  <c r="M128" i="1"/>
  <c r="N128" i="1" s="1"/>
  <c r="M127" i="1"/>
  <c r="N127" i="1" s="1"/>
  <c r="M126" i="1"/>
  <c r="N126" i="1" s="1"/>
  <c r="M125" i="1"/>
  <c r="N125" i="1" s="1"/>
  <c r="H117" i="1"/>
  <c r="I116" i="1"/>
  <c r="J116" i="1" s="1"/>
  <c r="I115" i="1"/>
  <c r="J115" i="1" s="1"/>
  <c r="I114" i="1"/>
  <c r="J114" i="1" s="1"/>
  <c r="I113" i="1"/>
  <c r="J113" i="1" s="1"/>
  <c r="L104" i="1"/>
  <c r="L103" i="1"/>
  <c r="L102" i="1"/>
  <c r="M102" i="1" s="1"/>
  <c r="L101" i="1"/>
  <c r="M101" i="1" s="1"/>
  <c r="L100" i="1"/>
  <c r="M100" i="1" s="1"/>
  <c r="L99" i="1"/>
  <c r="M99" i="1" s="1"/>
  <c r="L98" i="1"/>
  <c r="M98" i="1" s="1"/>
  <c r="L97" i="1"/>
  <c r="M97" i="1" s="1"/>
  <c r="S89" i="1"/>
  <c r="T88" i="1"/>
  <c r="U88" i="1" s="1"/>
  <c r="T87" i="1"/>
  <c r="U87" i="1" s="1"/>
  <c r="T86" i="1"/>
  <c r="U86" i="1" s="1"/>
  <c r="T85" i="1"/>
  <c r="U85" i="1" s="1"/>
  <c r="T84" i="1"/>
  <c r="U84" i="1" s="1"/>
  <c r="T83" i="1"/>
  <c r="U83" i="1" s="1"/>
  <c r="T82" i="1"/>
  <c r="U82" i="1" s="1"/>
  <c r="T81" i="1"/>
  <c r="U81" i="1" s="1"/>
  <c r="T80" i="1"/>
  <c r="U80" i="1" s="1"/>
  <c r="T79" i="1"/>
  <c r="U79" i="1" s="1"/>
  <c r="T78" i="1"/>
  <c r="U78" i="1" s="1"/>
  <c r="T77" i="1"/>
  <c r="U77" i="1" s="1"/>
  <c r="S69" i="1"/>
  <c r="T68" i="1"/>
  <c r="U68" i="1" s="1"/>
  <c r="T67" i="1"/>
  <c r="U67" i="1" s="1"/>
  <c r="T66" i="1"/>
  <c r="U66" i="1" s="1"/>
  <c r="T65" i="1"/>
  <c r="U65" i="1" s="1"/>
  <c r="T64" i="1"/>
  <c r="U64" i="1" s="1"/>
  <c r="T63" i="1"/>
  <c r="U63" i="1" s="1"/>
  <c r="T62" i="1"/>
  <c r="U62" i="1" s="1"/>
  <c r="T61" i="1"/>
  <c r="U61" i="1" s="1"/>
  <c r="T60" i="1"/>
  <c r="U60" i="1" s="1"/>
  <c r="T59" i="1"/>
  <c r="U59" i="1" s="1"/>
  <c r="T58" i="1"/>
  <c r="U58" i="1" s="1"/>
  <c r="U57" i="1"/>
  <c r="S49" i="1"/>
  <c r="T48" i="1"/>
  <c r="U48" i="1" s="1"/>
  <c r="T47" i="1"/>
  <c r="U47" i="1" s="1"/>
  <c r="T46" i="1"/>
  <c r="U46" i="1" s="1"/>
  <c r="T45" i="1"/>
  <c r="U45" i="1" s="1"/>
  <c r="T44" i="1"/>
  <c r="U44" i="1" s="1"/>
  <c r="T43" i="1"/>
  <c r="U43" i="1" s="1"/>
  <c r="T42" i="1"/>
  <c r="U42" i="1" s="1"/>
  <c r="T41" i="1"/>
  <c r="U41" i="1" s="1"/>
  <c r="T40" i="1"/>
  <c r="U40" i="1" s="1"/>
  <c r="T39" i="1"/>
  <c r="U39" i="1" s="1"/>
  <c r="T38" i="1"/>
  <c r="U38" i="1" s="1"/>
  <c r="B39" i="1"/>
  <c r="B40" i="1" s="1"/>
  <c r="B41" i="1" s="1"/>
  <c r="B42" i="1" s="1"/>
  <c r="B43" i="1" s="1"/>
  <c r="B44" i="1" s="1"/>
  <c r="B45" i="1" s="1"/>
  <c r="B46" i="1" s="1"/>
  <c r="B47" i="1" s="1"/>
  <c r="B48" i="1" s="1"/>
  <c r="T29" i="1"/>
  <c r="U29" i="1" s="1"/>
  <c r="T28" i="1"/>
  <c r="U28" i="1" s="1"/>
  <c r="T27" i="1"/>
  <c r="U27" i="1" s="1"/>
  <c r="T26" i="1"/>
  <c r="U26" i="1" s="1"/>
  <c r="T25" i="1"/>
  <c r="U25" i="1" s="1"/>
  <c r="T24" i="1"/>
  <c r="U24" i="1" s="1"/>
  <c r="T23" i="1"/>
  <c r="U23" i="1" s="1"/>
  <c r="T22" i="1"/>
  <c r="U22" i="1" s="1"/>
  <c r="T21" i="1"/>
  <c r="U21" i="1" s="1"/>
  <c r="T20" i="1"/>
  <c r="U20" i="1" s="1"/>
  <c r="T19" i="1"/>
  <c r="U19" i="1" s="1"/>
  <c r="U30" i="1" s="1"/>
  <c r="B20" i="1"/>
  <c r="B21" i="1" s="1"/>
  <c r="B22" i="1" s="1"/>
  <c r="B23" i="1" s="1"/>
  <c r="B24" i="1" s="1"/>
  <c r="B25" i="1" s="1"/>
  <c r="B26" i="1" s="1"/>
  <c r="B27" i="1" s="1"/>
  <c r="B28" i="1" s="1"/>
  <c r="B29" i="1" s="1"/>
  <c r="M104" i="1" l="1"/>
  <c r="M103" i="1"/>
  <c r="M105" i="1"/>
  <c r="D5" i="11"/>
  <c r="D5" i="7"/>
  <c r="D5" i="9"/>
  <c r="D5" i="8"/>
  <c r="D5" i="6"/>
  <c r="B58" i="11"/>
  <c r="B59" i="11" s="1"/>
  <c r="B60" i="11" s="1"/>
  <c r="B61" i="11" s="1"/>
  <c r="B62" i="11" s="1"/>
  <c r="B63" i="11" s="1"/>
  <c r="B64" i="11" s="1"/>
  <c r="H65" i="11"/>
  <c r="D5" i="5"/>
  <c r="D5" i="3"/>
  <c r="D5" i="2"/>
  <c r="I21" i="8"/>
  <c r="F26" i="6"/>
  <c r="L77" i="5"/>
  <c r="U49" i="1"/>
  <c r="N129" i="1"/>
  <c r="U89" i="1"/>
  <c r="U69" i="1"/>
</calcChain>
</file>

<file path=xl/sharedStrings.xml><?xml version="1.0" encoding="utf-8"?>
<sst xmlns="http://schemas.openxmlformats.org/spreadsheetml/2006/main" count="1619" uniqueCount="730">
  <si>
    <t>MEDIA KAINŲ LENTELĖ</t>
  </si>
  <si>
    <t>Perkančioji organizacija</t>
  </si>
  <si>
    <t xml:space="preserve">Ignitis grupės paslaugų centras </t>
  </si>
  <si>
    <t>Skirta pildyti Paslaugos Teikėjui</t>
  </si>
  <si>
    <t>Paslaugų Teikėjas:</t>
  </si>
  <si>
    <t>Informacinės skiltys</t>
  </si>
  <si>
    <t>Garantuojamų kainų periodas</t>
  </si>
  <si>
    <t>2026-2029 metai</t>
  </si>
  <si>
    <t>Langeliai su formulėmis</t>
  </si>
  <si>
    <t>Maksimalus Sutarties galiojimo laikotarpis 36 mėnesiai.</t>
  </si>
  <si>
    <t>Preliminarus Sutarties vertės (biudžeto) išskaidymas 36 mėnesiams EUR, be PVM*.</t>
  </si>
  <si>
    <t>TV</t>
  </si>
  <si>
    <t>Internet</t>
  </si>
  <si>
    <t>RTB</t>
  </si>
  <si>
    <t>Radio</t>
  </si>
  <si>
    <t>Print</t>
  </si>
  <si>
    <t>OOH</t>
  </si>
  <si>
    <t>Cinema</t>
  </si>
  <si>
    <t>Total</t>
  </si>
  <si>
    <t>* Sutarties vertės (biudžeto) išskaidymas pagal kiekvieną medija priemonę yra preliminarus. Sutarties galiojimo laikotarpiu Klientas neįsipareigoja išnaudoti visą numatytą biudžetą ar bent kokią kiekvienos media priemonės dalį.</t>
  </si>
  <si>
    <t>Paslaugos Teikėjas, teikdamas Pasiūlymą užtikrina, kad siūlomi Paslaugų įkainiai (nuolaidos)  bus ne didesni nei pateikti šiame Pasiūlyme ir galios visą Sutarties galiojimo laikotarpį (36 mėnesius).</t>
  </si>
  <si>
    <t xml:space="preserve">Paslaugos Teikėjo atlygis už darbą turi būti įtrauktas į siūlomus Paslaugų įkainius ir Pasiūlymo kainą. </t>
  </si>
  <si>
    <t>Reikalavimai media kainų teikimui:</t>
  </si>
  <si>
    <t xml:space="preserve">Į kiekvienos medija priemonės įkainį ar nuolaidą, išskyrus perkamas aukciono (RTB) būdu, turi būti įtrauktos visos Pirkėjo apimties nuolaidos, visos Paslaugos Teikėjo apimties nuolaidos ir premijos gaunamos iš media tiekėjų bet kuriuo būdu, pinigais ar papildoma reklama, taip pat Paslaugos Teikėjo atlygis už darbą. </t>
  </si>
  <si>
    <t xml:space="preserve">Pasiūlyme Paslaugos Teikėjas turi pateikti nuolaidą, skaičiuojamą nuo oficialių atitinkamos medija priemonės (radijo, lauko reklamos, spaudos, vietinių interneto portalų, kino) paskelbtų kainininkų.  Paslaugos Teikėjas turi nurodyti oficialių šiam Pasiūlymui taikomų kainininkų datą,pavadinimą bei kanalo atstovo patvirtinimą raštu. </t>
  </si>
  <si>
    <t>Aukciono (RTB) būdu perkamų medija priemonių kainos pasiūlyme reikia nurodyti tik atlygį už Paslaugos Teikėjo darbą kaštus, be trečiųjų šalių kaštų ir kainų.</t>
  </si>
  <si>
    <t>Bet kurie Pasiūlyme pateikti įkainių ir įkainių indeksai (įskaitant, bet neapsiribojant - sezono, reklamos trukmės, reklamos pozicijos) negali didinti Pasiūlymo kainos.</t>
  </si>
  <si>
    <t xml:space="preserve">Laimėjęs Paslaugos Teikėjas iki Sutarties pasirašymo dienos turės pateikti visus kainos pasiūlymus CVPIS susirašinėjimo priemonėmis. </t>
  </si>
  <si>
    <t>Tiems žiniasklaidos kanalams, kurie nėra įtraukti į sąrašus, kaina bus apskaičiuojama kaip visų atitinkamame žiniasklaidos kanalo kategorijoje pozicijų svertinis vidurkis.</t>
  </si>
  <si>
    <r>
      <t>Pavyzdžiui</t>
    </r>
    <r>
      <rPr>
        <sz val="11"/>
        <color rgb="FF000000"/>
        <rFont val="Arial"/>
        <family val="2"/>
      </rPr>
      <t>, radijo stotims, kurios nėra įtrauktos į  pateiktą sąrašą ( skirtukas „Radijas“), garantuojama kaina nustatoma kaip </t>
    </r>
    <r>
      <rPr>
        <b/>
        <sz val="11"/>
        <color rgb="FF000000"/>
        <rFont val="Arial"/>
        <family val="2"/>
      </rPr>
      <t xml:space="preserve">Vidutinė bendra nuolaida: visų F stulpelyje išvardytų pozicijų suma (1–25 pozicijos)      </t>
    </r>
  </si>
  <si>
    <t>Lentelėse naudojamų trumpinių reikšmės:</t>
  </si>
  <si>
    <t>GRP</t>
  </si>
  <si>
    <t>Gross Rating Point. Vidutinis reklama pasiektos auditorijos procentas.</t>
  </si>
  <si>
    <t>CPP</t>
  </si>
  <si>
    <t xml:space="preserve">Cost Per Point. Rodiklis, nusakantis 1% reklama pasiektos auditorijos kainą. </t>
  </si>
  <si>
    <t>PT</t>
  </si>
  <si>
    <t>Prime Time. Geriausias laikas ( 17:00-24:00)</t>
  </si>
  <si>
    <t>Premium positioning</t>
  </si>
  <si>
    <t>Reklamos klipai, išdėstyti 1, 2, 98 ir 99 pozicijose.</t>
  </si>
  <si>
    <t>Auditorija: A4+</t>
  </si>
  <si>
    <t>Visi gyventojai nuo 4 metų amžiaus</t>
  </si>
  <si>
    <t>Auditorija: A30-60</t>
  </si>
  <si>
    <t>Visi suaugę 30-60 metų amžiaus</t>
  </si>
  <si>
    <t>Auditorija: Vyr.30-60</t>
  </si>
  <si>
    <t>Suaugę vyrai 30-60 metų amžiaus</t>
  </si>
  <si>
    <t>CPM</t>
  </si>
  <si>
    <t>Kaina tūkstančiui (parodymų)</t>
  </si>
  <si>
    <t>CPV</t>
  </si>
  <si>
    <t>Kaina už vieną peržiūrėjimą</t>
  </si>
  <si>
    <t>ROS</t>
  </si>
  <si>
    <t>Reklamos rodymas visoje svetainės aplinkoje be garantuotos pozicijos.</t>
  </si>
  <si>
    <t>Real-time bidding - reklama internete perkama aukciono būdu.</t>
  </si>
  <si>
    <t>Performance kampanijos</t>
  </si>
  <si>
    <t>Reklamos kampanijos, kurių tikslas yra konversija internete, pavyzdžiui, naujienlaiškio prenumerata, kontaktinės informacijos surinkimas, produkto nupirkimas ir pan.</t>
  </si>
  <si>
    <t>Inscreen</t>
  </si>
  <si>
    <t>Reklama turi būti vartotojo ekrane</t>
  </si>
  <si>
    <t>Pre-roll</t>
  </si>
  <si>
    <t>Reklama turi būti rodoma prieš siužetą</t>
  </si>
  <si>
    <t>px</t>
  </si>
  <si>
    <t>Pikselis. Reklaminio skydelio dydis pikseliais</t>
  </si>
  <si>
    <t>Desktop</t>
  </si>
  <si>
    <t>Reklama rodoma kompiuteriuose</t>
  </si>
  <si>
    <t>Mobile</t>
  </si>
  <si>
    <t>Reklama rodoma mobiliuose prietaisuose</t>
  </si>
  <si>
    <t>OOH/ DOOH</t>
  </si>
  <si>
    <t xml:space="preserve">Reklama ant lauko reklamos stendų, LED ekranuose, oro uostuose ir nestandartinėse reklamos talpinimo vietose. </t>
  </si>
  <si>
    <t>Paslaugos Teikėjo pasiūlymo kainos nustatymas:</t>
  </si>
  <si>
    <t>Paslaugų Teikėjo pasiūlymo kainos apskaičiavimas aprašytas dokumente "2.4. Ekonominio naudingumo vertinimo metodika".</t>
  </si>
  <si>
    <t>Visos kainos turi būti nurodytos be PVM</t>
  </si>
  <si>
    <t>Pasiūlymo formos 1 priedas – Kainos forma</t>
  </si>
  <si>
    <t>Ignitis Grupės paslaugų centras</t>
  </si>
  <si>
    <t>2026-2029</t>
  </si>
  <si>
    <t>Media tipas</t>
  </si>
  <si>
    <t>Televizija</t>
  </si>
  <si>
    <t>Biudžetas</t>
  </si>
  <si>
    <t>be įsipareigojimo</t>
  </si>
  <si>
    <t>1.1 lentelė. TV CPP 30” reklamos klipas TG Visi 30-60 (ang. TV CPP 30" spots TG All 30-60)</t>
  </si>
  <si>
    <t>Eil. Nr.</t>
  </si>
  <si>
    <t>Kanalų grupė/  channels group</t>
  </si>
  <si>
    <t>Kanalų grupė</t>
  </si>
  <si>
    <t>Į kainą įtrauktas PT lygis</t>
  </si>
  <si>
    <t>Į kainą įtrauktas prioritetinio pozicionavimo lygis</t>
  </si>
  <si>
    <t>MAKSIMALIOS 30” CPP SĄLYGOS EURAIS – PAGAL TV DALIES PASISKIRSTYMĄ (R STULPELIS) TIKSLINĖJE AUDITORIJOJE VISI 30-60 (15 MIN. FAKTINIS TRP)</t>
  </si>
  <si>
    <t>Perkančiosios organizacijos nustatytas svoris, %</t>
  </si>
  <si>
    <t>MAKSIMALIŲ 30” CPP SĄLYGŲ EURAIS SUMA (%)</t>
  </si>
  <si>
    <t>CPP kaina, išreikšta verte, įvertinus svorį %</t>
  </si>
  <si>
    <t>Channel Group</t>
  </si>
  <si>
    <t>Level of PT included in the cost</t>
  </si>
  <si>
    <t>Level of Premium Positioning included in the cost</t>
  </si>
  <si>
    <t>MAXIMUM 30" CPP CONDITIONS IN EURO – BASED ON TV SHARE SPLIT ( COLUMN R) IN TARGET AUDIENCE ALL 30-60  (15-min Actual TRP)</t>
  </si>
  <si>
    <t>Weight in % set by the Contracting Authority</t>
  </si>
  <si>
    <t>SUM OF MAXIMUM 30" CPP CONDITIONS IN EURO (in %)</t>
  </si>
  <si>
    <t>CPP cost expressed in value, 
taking into account the weighting in %"</t>
  </si>
  <si>
    <t>Sausis</t>
  </si>
  <si>
    <t>Vasaris</t>
  </si>
  <si>
    <t>Kovas</t>
  </si>
  <si>
    <t>Balandis</t>
  </si>
  <si>
    <t>Gegužė</t>
  </si>
  <si>
    <t>Birželis</t>
  </si>
  <si>
    <t>Liepa</t>
  </si>
  <si>
    <t>Rugpjūtis</t>
  </si>
  <si>
    <t>Rugsėjis</t>
  </si>
  <si>
    <t>Spalis</t>
  </si>
  <si>
    <t>Lapkritis</t>
  </si>
  <si>
    <t>Gruodis</t>
  </si>
  <si>
    <t xml:space="preserve">A </t>
  </si>
  <si>
    <t>B</t>
  </si>
  <si>
    <t>C</t>
  </si>
  <si>
    <t>D</t>
  </si>
  <si>
    <t>E</t>
  </si>
  <si>
    <t>F</t>
  </si>
  <si>
    <t>G</t>
  </si>
  <si>
    <t>H</t>
  </si>
  <si>
    <t>I</t>
  </si>
  <si>
    <t>J</t>
  </si>
  <si>
    <t>K</t>
  </si>
  <si>
    <t>L</t>
  </si>
  <si>
    <t>M</t>
  </si>
  <si>
    <t>N</t>
  </si>
  <si>
    <t>O</t>
  </si>
  <si>
    <t>P</t>
  </si>
  <si>
    <t>Q</t>
  </si>
  <si>
    <t>R</t>
  </si>
  <si>
    <t>S</t>
  </si>
  <si>
    <t>T = R*S</t>
  </si>
  <si>
    <t>AML</t>
  </si>
  <si>
    <t>TV3</t>
  </si>
  <si>
    <t>TV8</t>
  </si>
  <si>
    <t>TV6</t>
  </si>
  <si>
    <t>TV3 Plus</t>
  </si>
  <si>
    <t>MG</t>
  </si>
  <si>
    <t>LNK</t>
  </si>
  <si>
    <t>BTV</t>
  </si>
  <si>
    <t>Info TV</t>
  </si>
  <si>
    <t>TV1</t>
  </si>
  <si>
    <t>2TV</t>
  </si>
  <si>
    <t>LIET. RYTAS TV</t>
  </si>
  <si>
    <t>Lietuvos Rytas TV</t>
  </si>
  <si>
    <t>DELFI TV</t>
  </si>
  <si>
    <t>Delfi TV</t>
  </si>
  <si>
    <t xml:space="preserve">Vidutinis bendras CPP: visų T stulpelyje išvardytų pozicijų suma (1–11 pozicijos)          </t>
  </si>
  <si>
    <t xml:space="preserve">Total average CPP: the sum of all individual items listed in column “T” (items 1–11)          </t>
  </si>
  <si>
    <t>1.1a lentelė. TV CPP 30” reklamos klipas TG Vyrai 30-60 (ang. TV CPP 30" spots TG Men 30-60)</t>
  </si>
  <si>
    <t>MAKSIMALIOS 30” CPP SĄLYGOS EURAIS – PAGAL TV DALIES PASISKIRSTYMĄ (R STULPELIS) TIKSLINĖJE AUDITORIJOJE VYRAI 30-60 (15 MIN. FAKTINIS TRP)</t>
  </si>
  <si>
    <t>MAXIMUM 30" CPP CONDITIONS IN EURO – BASED ON TV SHARE SPLIT ( COLUMN R) IN TARGET AUDIENCE MEN 30-60  (15-min Actual TRP)</t>
  </si>
  <si>
    <t>1.2 lentelė. TV CPP 1” laidos rėmimas TG Visi 30-60 ( ang. TV CPP 1" sponsorships TG All 30-60)</t>
  </si>
  <si>
    <t>Programos tipas</t>
  </si>
  <si>
    <t>MAKSIMALIOS 1” CPP SĄLYGOS EURAIS TIKSLINĖJE AUDITORIJOJE VISI 30-60 (15 MIN. FAKTINIS TRP)</t>
  </si>
  <si>
    <t>MAKSIMALIŲ 1” CPP SĄLYGŲ EURAIS SUMA (%)</t>
  </si>
  <si>
    <t>Program type</t>
  </si>
  <si>
    <t>MAXIMUM 1" CPP CONDITIONS IN EURO IN TARGET AUDIENCE ALL 30-60  (15-min Actual TRP)</t>
  </si>
  <si>
    <t>SUM OF MAXIMUM 1" CPP CONDITIONS IN EURO (in %)</t>
  </si>
  <si>
    <t>S = Q*R</t>
  </si>
  <si>
    <t>Orų prognozė</t>
  </si>
  <si>
    <t>Sporto renginys</t>
  </si>
  <si>
    <t>PT filmas</t>
  </si>
  <si>
    <t>PT pramoginė laida</t>
  </si>
  <si>
    <t xml:space="preserve">TV6, TV8, TV3 Plus </t>
  </si>
  <si>
    <t xml:space="preserve">BTV, TV1, Info TV, 2TV </t>
  </si>
  <si>
    <t xml:space="preserve">Vidutinis bendras CPP: visų S stulpelyje išvardytų pozicijų suma (1–12 pozicijos)          </t>
  </si>
  <si>
    <t xml:space="preserve">Total average CPP: the sum of all individual items listed in column “T” (items 1–12)          </t>
  </si>
  <si>
    <t>1.2a lentelė. TV CPP 1” laidos rėmimas TG Vyrai 30-60 ( ang. TV CPP 1" sponsorships TG Men 30-60)</t>
  </si>
  <si>
    <t>MAKSIMALIOS 1” CPP SĄLYGOS EURAIS TIKSLINĖJE AUDITORIJOJE VYRAI 30-60 (15 MIN. FAKTINIS TRP)</t>
  </si>
  <si>
    <t>MAXIMUM 1" CPP CONDITIONS IN EURO IN TARGET AUDIENCE Men30-60  (15-min Actual TRP)</t>
  </si>
  <si>
    <t>R = Q*R</t>
  </si>
  <si>
    <t xml:space="preserve">Vidutinis bendras CPP: visų T stulpelyje išvardytų pozicijų suma (1–12 pozicijos)          </t>
  </si>
  <si>
    <t>1.3 lentelė. TV reportažo patalpinimo kaina (be gamybos) ( ang. Cost of TV report placement (production not included) )</t>
  </si>
  <si>
    <t>Patalpinimo kaina</t>
  </si>
  <si>
    <t>MAKSIMALIŲ SĄLYGŲ EURAIS SUMA (%)</t>
  </si>
  <si>
    <t>Patalpinimo kaina, išreikšta verte, įvertinus svorį %</t>
  </si>
  <si>
    <t>Placement price</t>
  </si>
  <si>
    <t>SUM OF MAXIMUM CONDITIONS IN EURO (in %)</t>
  </si>
  <si>
    <t>Placement cost expressed in value, 
taking into account the weighting in %"</t>
  </si>
  <si>
    <t>60 sek.</t>
  </si>
  <si>
    <t>90 sek.</t>
  </si>
  <si>
    <t>120 sek.</t>
  </si>
  <si>
    <t>Iki 10 min. interviu</t>
  </si>
  <si>
    <t>K= I*J</t>
  </si>
  <si>
    <t xml:space="preserve">„Žinios“ </t>
  </si>
  <si>
    <t>18:30 „Žinios“</t>
  </si>
  <si>
    <t>21:30 „Žinios“</t>
  </si>
  <si>
    <t>"Delfi Diena"</t>
  </si>
  <si>
    <t>"Delfi savaitė"</t>
  </si>
  <si>
    <t>Liet. Rytas TV</t>
  </si>
  <si>
    <t xml:space="preserve"> „Žinių“ laidos / po „Žinių“</t>
  </si>
  <si>
    <t>„Reporteris“</t>
  </si>
  <si>
    <t xml:space="preserve"> „Naujas rytas“</t>
  </si>
  <si>
    <t xml:space="preserve">Vidutinė bendra TV reportažo patalpinimo kaina: visų K stulpelyje išvardytų pozicijų suma (1–8 pozicijos)          </t>
  </si>
  <si>
    <t xml:space="preserve">Total average cost of TV report placement: the sum of all individual items listed in column “K” (items 1–8)          </t>
  </si>
  <si>
    <t>1.4 lentelė. Priemokos už premium pozicijas ( ang.  Surcharges for Premium Positioning)</t>
  </si>
  <si>
    <r>
      <rPr>
        <sz val="12"/>
        <color theme="0"/>
        <rFont val="Avenir Book"/>
        <family val="2"/>
      </rPr>
      <t>PAPILDOMOS PRIEMOKOS (% nuo bazinės kainos)</t>
    </r>
    <r>
      <rPr>
        <sz val="12"/>
        <color rgb="FFFF0000"/>
        <rFont val="Avenir Book"/>
        <family val="2"/>
      </rPr>
      <t xml:space="preserve">
</t>
    </r>
    <r>
      <rPr>
        <sz val="8"/>
        <color theme="0" tint="-4.9989318521683403E-2"/>
        <rFont val="Avenir Book"/>
        <family val="2"/>
      </rPr>
      <t>ADDITIONAL SURCHARGES( in % on top of base price)</t>
    </r>
  </si>
  <si>
    <t>PRIEMOKŲ SUMA (%)</t>
  </si>
  <si>
    <t>Priemokos, išreikštos %, įvertinus svorį %</t>
  </si>
  <si>
    <t>priemoka už 01 pozicionavimą (pirmas)</t>
  </si>
  <si>
    <t>priemoka už 02 pozicionavimą (antras)</t>
  </si>
  <si>
    <t>priemoka už 98 pozicionavimą (priešpaskutinis)</t>
  </si>
  <si>
    <t>priemoka už 99 pozicionavimą (paskutinis)</t>
  </si>
  <si>
    <t>SUM OF SURCHARGES (in %)</t>
  </si>
  <si>
    <t>SURCHARGES expressed in %, 
taking into account the weighting in %"</t>
  </si>
  <si>
    <t>surcharge for positioning 01 (first)</t>
  </si>
  <si>
    <t>surcharge for positioning 02 (second)</t>
  </si>
  <si>
    <t>surcharge for positioning 98 ( penultimate)</t>
  </si>
  <si>
    <t>surcharge for positioning 99 ( last )</t>
  </si>
  <si>
    <t>I = G*H</t>
  </si>
  <si>
    <t xml:space="preserve">Vidutinis bendras priemokos lygis %: visų I stulpelyje išvardytų pozicijų suma (1–4 pozicijos)          </t>
  </si>
  <si>
    <t xml:space="preserve">Total average surcharge level in %: the sum of all individual items listed in column “I” (items 1–4)          </t>
  </si>
  <si>
    <t>1.5 lentelė. Reklamos trukmės indeksas (ang. Copy length index)</t>
  </si>
  <si>
    <t>Reklamos trukmės indeksas 1” kainai</t>
  </si>
  <si>
    <t>REKLAMOS TRUKMĖS INDEKSŲ SUMA (VERTE)</t>
  </si>
  <si>
    <t>Indeksas, išreikštas verte, įvertinus svorį %</t>
  </si>
  <si>
    <t>Copy length index for 1" cost</t>
  </si>
  <si>
    <t>SUM OF COPY LENGTH INDEXES ( IN VALUE)</t>
  </si>
  <si>
    <t>Index expressed in value, 
taking into account the weighting in %"</t>
  </si>
  <si>
    <t>nuo 5 iki 9 sek.</t>
  </si>
  <si>
    <t>nuo 10 iki 14 sek.</t>
  </si>
  <si>
    <t>nuo 15 iki 19 sek.</t>
  </si>
  <si>
    <t>nuo 20 iki 24 sek.</t>
  </si>
  <si>
    <t>nuo 25 iki 29 sek.</t>
  </si>
  <si>
    <t>nuo 30 iki 39 sek.</t>
  </si>
  <si>
    <t>nuo 30 iki 40 sek.</t>
  </si>
  <si>
    <t>virš 45 sek.</t>
  </si>
  <si>
    <t>M=K*L</t>
  </si>
  <si>
    <t xml:space="preserve">Vidutinis bendras reklamos trukmės indeksas: visų M stulpelyje išvardytų pozicijų suma (1–4 pozicijos)          </t>
  </si>
  <si>
    <t xml:space="preserve">Total average Copy length index: the sum of all individual items listed in column “M” (items 1–4)          </t>
  </si>
  <si>
    <t>Spauda</t>
  </si>
  <si>
    <t>2 lentelė. Spaudos nuolaida ( ang. Press Discount)</t>
  </si>
  <si>
    <t>Media kanalo tiekėjas</t>
  </si>
  <si>
    <t>Leidinys</t>
  </si>
  <si>
    <t>Minimali kaupiamoji
garantuota nuolaida (%)</t>
  </si>
  <si>
    <t>Svoris (%)</t>
  </si>
  <si>
    <t>Nuolaidos dydis, išreikštas procentais, įvertinus svorį %</t>
  </si>
  <si>
    <t>Media Provider</t>
  </si>
  <si>
    <t>Title</t>
  </si>
  <si>
    <t>Minimum cumulative
Guaranteed discount (in %)</t>
  </si>
  <si>
    <t>Weighting ( %)</t>
  </si>
  <si>
    <t>Discount amount expressed as a percentage, 
taking into account the weighting in %"</t>
  </si>
  <si>
    <t>F = D*E</t>
  </si>
  <si>
    <t>15 MIN</t>
  </si>
  <si>
    <t>Žmonės</t>
  </si>
  <si>
    <t>Žmonės. Legendos</t>
  </si>
  <si>
    <t>Ieva</t>
  </si>
  <si>
    <t>Ji</t>
  </si>
  <si>
    <t>Happy 365</t>
  </si>
  <si>
    <t>ALIO JONAVA</t>
  </si>
  <si>
    <t>Alio Jonava</t>
  </si>
  <si>
    <t>ALIO RASEINIAI</t>
  </si>
  <si>
    <t>Alio Raseiniai</t>
  </si>
  <si>
    <t>ALYTAUS NAUJIENOS</t>
  </si>
  <si>
    <t>Alytaus naujienos</t>
  </si>
  <si>
    <t>AUKSINĖ VARPA</t>
  </si>
  <si>
    <t>Auksinė varpa</t>
  </si>
  <si>
    <t>BANGA</t>
  </si>
  <si>
    <t>Banga</t>
  </si>
  <si>
    <t>BEATOS VIRTUVĖ</t>
  </si>
  <si>
    <t>Beatos virtuvė</t>
  </si>
  <si>
    <t>BIČIULIS</t>
  </si>
  <si>
    <t>Bičiulis</t>
  </si>
  <si>
    <t>BIRŽIEČIŲ ŽODIS</t>
  </si>
  <si>
    <t>Biržiečių žodis</t>
  </si>
  <si>
    <t>BONNIER PUBLICATIONS</t>
  </si>
  <si>
    <t>Iliustruotasis mokslas</t>
  </si>
  <si>
    <t>Iliustruotoji istorija</t>
  </si>
  <si>
    <t>DARBAS</t>
  </si>
  <si>
    <t>Darbas</t>
  </si>
  <si>
    <t>DEKO (DEKO GROUP)</t>
  </si>
  <si>
    <t>Mano namai</t>
  </si>
  <si>
    <t>DIENA MEDIA</t>
  </si>
  <si>
    <t>Kauno diena</t>
  </si>
  <si>
    <t>Klaipėda</t>
  </si>
  <si>
    <t>ELEKTRĖNŲ KRONIKA</t>
  </si>
  <si>
    <t>Elektrėnų kronika</t>
  </si>
  <si>
    <t>ELEKTRĖNŲ ŽINIOS</t>
  </si>
  <si>
    <t>Elektrėnų žinios</t>
  </si>
  <si>
    <t>GIMTASIS ROKIŠKIS</t>
  </si>
  <si>
    <t>Gimtasis Rokiškis</t>
  </si>
  <si>
    <t>GIMTOJI ŽEMĖ</t>
  </si>
  <si>
    <t>Gimtoji Žemė</t>
  </si>
  <si>
    <t>GM LEIDYBOS GRUPĖ</t>
  </si>
  <si>
    <t>Moteris</t>
  </si>
  <si>
    <t>Moters savaitė</t>
  </si>
  <si>
    <t>Moters savaitgalis</t>
  </si>
  <si>
    <t>GYVENIMAS</t>
  </si>
  <si>
    <t>Gyvenimas</t>
  </si>
  <si>
    <t>INVESTUOK</t>
  </si>
  <si>
    <t>Investuok</t>
  </si>
  <si>
    <t>IQ MEDIA</t>
  </si>
  <si>
    <t>IQ</t>
  </si>
  <si>
    <t>KAIMO LAIKRAŠTIS</t>
  </si>
  <si>
    <t>Kaimo laikraštis</t>
  </si>
  <si>
    <t>KAIŠIADORIŲ AIDAI</t>
  </si>
  <si>
    <t>Kaišiadorių aidai</t>
  </si>
  <si>
    <t>KALVOTOJI ŽEMAITIJA</t>
  </si>
  <si>
    <t>Kalvotoji Žemaitija</t>
  </si>
  <si>
    <t>KUPIŠKĖNŲ MINTYS</t>
  </si>
  <si>
    <t>Kupiškėnų mintys</t>
  </si>
  <si>
    <t>KUR STOTI</t>
  </si>
  <si>
    <t>Kur stoti</t>
  </si>
  <si>
    <t>LAZDIJŲ ŽVAIGŽDĖ</t>
  </si>
  <si>
    <t>Lazdijų žvaigždė</t>
  </si>
  <si>
    <t>SS LEIDYBA</t>
  </si>
  <si>
    <t>Prie kavos</t>
  </si>
  <si>
    <t>Prie kavos. Edita</t>
  </si>
  <si>
    <t>Prie kavos. Sveikata</t>
  </si>
  <si>
    <t>LIETUVOS AIDAS</t>
  </si>
  <si>
    <t>Lietuvos aidas</t>
  </si>
  <si>
    <t>LIETUVOS RYTAS</t>
  </si>
  <si>
    <t>Lietuvos rytas</t>
  </si>
  <si>
    <t>Stilius</t>
  </si>
  <si>
    <t>TV Publika</t>
  </si>
  <si>
    <t>LIETUVOS SVEIKATA</t>
  </si>
  <si>
    <t>Lietuvos sveikata</t>
  </si>
  <si>
    <t>MAMOS ŽURNALAS</t>
  </si>
  <si>
    <t>Mamos žurnalas</t>
  </si>
  <si>
    <t>Mažylis</t>
  </si>
  <si>
    <t>MANO ŪKIS</t>
  </si>
  <si>
    <t>Mano ūkis</t>
  </si>
  <si>
    <t>MŪSŲ LAIKAS</t>
  </si>
  <si>
    <t>Mūsų laikas</t>
  </si>
  <si>
    <t>MŪSŲ ŽODIS</t>
  </si>
  <si>
    <t>Mūsų žodis</t>
  </si>
  <si>
    <t>NATIONAL GEOGRAPHIC</t>
  </si>
  <si>
    <t>National Geographic Lietuva</t>
  </si>
  <si>
    <t>NAUJASIS GĖLUPIS</t>
  </si>
  <si>
    <t>Naujasis Gėlupis</t>
  </si>
  <si>
    <t>OBZOR</t>
  </si>
  <si>
    <t>Obzor</t>
  </si>
  <si>
    <t>ON MEDIA</t>
  </si>
  <si>
    <t>Panevėžio balsas</t>
  </si>
  <si>
    <t>Sekundė</t>
  </si>
  <si>
    <t>PAJŪRIO NAUJIENOS</t>
  </si>
  <si>
    <t>Pajūrio naujienos</t>
  </si>
  <si>
    <t>PALANGOS TILTAS</t>
  </si>
  <si>
    <t>Palangos tiltas</t>
  </si>
  <si>
    <t>PAMARYS</t>
  </si>
  <si>
    <t>Pamarys</t>
  </si>
  <si>
    <t>PANEVĖŽIO KRAŠTAS</t>
  </si>
  <si>
    <t>Panevėžio kraštas</t>
  </si>
  <si>
    <t>PENSIONIER</t>
  </si>
  <si>
    <t>Pensionier</t>
  </si>
  <si>
    <t>PLUNGĖS ŽINIOS</t>
  </si>
  <si>
    <t>Plungė</t>
  </si>
  <si>
    <t>RADVILIŠKIO NAUJIENOS</t>
  </si>
  <si>
    <t>Radviliškio naujienos</t>
  </si>
  <si>
    <t>REITINGAI</t>
  </si>
  <si>
    <t>Reitingai</t>
  </si>
  <si>
    <t>Kuo būti</t>
  </si>
  <si>
    <t>RESPUBLIKA LEIDINIAI</t>
  </si>
  <si>
    <t>Respublika</t>
  </si>
  <si>
    <t>RINKOS AIKŠTĖ</t>
  </si>
  <si>
    <t>Rinkos aikštė</t>
  </si>
  <si>
    <t>ŠALČIA</t>
  </si>
  <si>
    <t>Šalčia</t>
  </si>
  <si>
    <t>ŠALČIOS ŽINIOS</t>
  </si>
  <si>
    <t>Šalčios žinios</t>
  </si>
  <si>
    <t>SANTAKA</t>
  </si>
  <si>
    <t>Santaka</t>
  </si>
  <si>
    <t>SANTARVĖ</t>
  </si>
  <si>
    <t>Santarvė</t>
  </si>
  <si>
    <t>SAVAITĖ</t>
  </si>
  <si>
    <t>Savaitė</t>
  </si>
  <si>
    <t>ŠIAULIŲ KRAŠTAS</t>
  </si>
  <si>
    <t>Šiaulių kraštas</t>
  </si>
  <si>
    <t>ŠIAURĖS RYTAI</t>
  </si>
  <si>
    <t>Šiaurės rytai</t>
  </si>
  <si>
    <t>SIDABRĖ</t>
  </si>
  <si>
    <t>Sidabrė</t>
  </si>
  <si>
    <t>ŠILALĖS ARTOJAS</t>
  </si>
  <si>
    <t>Šilalės artojas</t>
  </si>
  <si>
    <t>ŠILOKARČEMA</t>
  </si>
  <si>
    <t>Šilokarčema</t>
  </si>
  <si>
    <t>ŠILUTĖS NAUJIENOS</t>
  </si>
  <si>
    <t>Šilutės naujienos</t>
  </si>
  <si>
    <t>ŠIRVINTŲ KRAŠTAS</t>
  </si>
  <si>
    <t>Širvintų kraštas</t>
  </si>
  <si>
    <t>SUVALKIETIS</t>
  </si>
  <si>
    <t>Suvalkietis</t>
  </si>
  <si>
    <t>ŠVIESA</t>
  </si>
  <si>
    <t>Šviesa</t>
  </si>
  <si>
    <t>ŠVYTURYS</t>
  </si>
  <si>
    <t>Švyturys</t>
  </si>
  <si>
    <t>TAURAGĖS KURJERIS</t>
  </si>
  <si>
    <t>Tauragės kurjeris</t>
  </si>
  <si>
    <t>TAURAGĖS ŽINIOS</t>
  </si>
  <si>
    <t>Tauragės žinios</t>
  </si>
  <si>
    <t>TELŠIŲ ŽINIOS</t>
  </si>
  <si>
    <t>Telšių žinios</t>
  </si>
  <si>
    <t>TRAKŲ ŽEMĖ</t>
  </si>
  <si>
    <t>Trakų žemė</t>
  </si>
  <si>
    <t>ŪKININKO PATARĖJAS</t>
  </si>
  <si>
    <t>Ūkininko patarėjas</t>
  </si>
  <si>
    <t>UKMERGĖS ŽINIOS</t>
  </si>
  <si>
    <t>Ukmergės žinios</t>
  </si>
  <si>
    <t>UTENOS DIENA</t>
  </si>
  <si>
    <t>Utenos diena</t>
  </si>
  <si>
    <t>VAKARINĖ PALANGA</t>
  </si>
  <si>
    <t>Vakarinė Palanga</t>
  </si>
  <si>
    <t>VAKARO ŽINIOS</t>
  </si>
  <si>
    <t>Vakaro žinios</t>
  </si>
  <si>
    <t>VAKARŲ EKSPRESAS</t>
  </si>
  <si>
    <t>Vakarų ekspresas</t>
  </si>
  <si>
    <t>VALSTIEČIŲ LAIKRAŠTIS</t>
  </si>
  <si>
    <t>Valstiečių laikraštis</t>
  </si>
  <si>
    <t>VERSLO ŽINIOS</t>
  </si>
  <si>
    <t>Verslo žinios</t>
  </si>
  <si>
    <t>Verslo klasė</t>
  </si>
  <si>
    <t>VESTI ŠALČI</t>
  </si>
  <si>
    <t>Vesti Šalči</t>
  </si>
  <si>
    <t>VIENYBĖ</t>
  </si>
  <si>
    <t>Vienybė</t>
  </si>
  <si>
    <t>VILNIS</t>
  </si>
  <si>
    <t>Vilnis</t>
  </si>
  <si>
    <t>ŽEMAITIS</t>
  </si>
  <si>
    <t>Žemaitis</t>
  </si>
  <si>
    <t xml:space="preserve">Vidutinė bendra nuolaida: visų F stulpelyje išvardytų pozicijų suma (1–97 pozicijos)    		   	</t>
  </si>
  <si>
    <t xml:space="preserve">Total average discount: the sum of all individual items listed in column “F” (items 1–97)    		   	</t>
  </si>
  <si>
    <t>skirta pildyti Paslaugos Teikėjui</t>
  </si>
  <si>
    <t>informacinės skiltys</t>
  </si>
  <si>
    <t>langeliai su formulėmis</t>
  </si>
  <si>
    <t>Radijas</t>
  </si>
  <si>
    <t>3 lentelė. Radijo nuolaida (ang. Radio Discount)</t>
  </si>
  <si>
    <t>Medijos tiekėjas</t>
  </si>
  <si>
    <t>Stotis</t>
  </si>
  <si>
    <t>Minimali kaupiamoji garantuota nuolaida (%)*</t>
  </si>
  <si>
    <t>Nuolaidos vertė, išreikšta %, įvertinus svorį %</t>
  </si>
  <si>
    <t>Station</t>
  </si>
  <si>
    <t>Minimum cumulative guaranteed discount (%)*</t>
  </si>
  <si>
    <t>Discount value expressed in %,
considering weight in %</t>
  </si>
  <si>
    <t>M1 GROUP /REKLAMOS EKSPERTAI</t>
  </si>
  <si>
    <t>M-1</t>
  </si>
  <si>
    <t>M-1 Plius</t>
  </si>
  <si>
    <t>M-1 Dance</t>
  </si>
  <si>
    <t>Lietus</t>
  </si>
  <si>
    <t>Laluna</t>
  </si>
  <si>
    <t>RC GROUP / TANGO REKLAMA</t>
  </si>
  <si>
    <t>Radiocentras</t>
  </si>
  <si>
    <t>Rock FM</t>
  </si>
  <si>
    <t>RADIO R</t>
  </si>
  <si>
    <t>Relax FM</t>
  </si>
  <si>
    <t>ZIP FM</t>
  </si>
  <si>
    <t>Radio Fiesta</t>
  </si>
  <si>
    <t>TV3 GROUP / ALL MEDIA RADIJAS</t>
  </si>
  <si>
    <t>Power Hit Radio</t>
  </si>
  <si>
    <t>Power Hit Radio Gold</t>
  </si>
  <si>
    <t>Radio3</t>
  </si>
  <si>
    <t>ŽINIŲ RADIJAS</t>
  </si>
  <si>
    <t>Žinių Radijas</t>
  </si>
  <si>
    <t>Easy FM</t>
  </si>
  <si>
    <t>FM99</t>
  </si>
  <si>
    <t>PŪKAS</t>
  </si>
  <si>
    <t>Pūkas</t>
  </si>
  <si>
    <t>EUROPEAN HIT RADIO</t>
  </si>
  <si>
    <t>European Hit Radio</t>
  </si>
  <si>
    <t>ZNAD WILII</t>
  </si>
  <si>
    <t>Znad Wilii</t>
  </si>
  <si>
    <t>KAPSAI</t>
  </si>
  <si>
    <t>Kapsai</t>
  </si>
  <si>
    <t>START FM</t>
  </si>
  <si>
    <t>Start FM</t>
  </si>
  <si>
    <t>RADIO VILNIUS</t>
  </si>
  <si>
    <t>Radio Vilnius</t>
  </si>
  <si>
    <t>GOLD FM</t>
  </si>
  <si>
    <t>Gold FM</t>
  </si>
  <si>
    <t>RADIJAS KELYJE</t>
  </si>
  <si>
    <t>Radijas Kelyje</t>
  </si>
  <si>
    <t xml:space="preserve">Vidutinė bendra nuolaida: visų F stulpelyje išvardytų pozicijų suma (1–25 pozicijos)                  </t>
  </si>
  <si>
    <t xml:space="preserve">Total average discount: the sum of all individual items listed in column “F” (items 1–25)                         </t>
  </si>
  <si>
    <t>Lauko reklama (OOH/DOOH)</t>
  </si>
  <si>
    <t>4 lentelė. Lauko reklamos (OOH/DOOH) nuolaida (ang. OOH/DOOH Discount)</t>
  </si>
  <si>
    <t>Tiekėjas</t>
  </si>
  <si>
    <t>Tipas</t>
  </si>
  <si>
    <t>Regionas / Miestas</t>
  </si>
  <si>
    <t>Minimali kaupiamoji garantuota nuolaida</t>
  </si>
  <si>
    <t>Perkančiosios organizacijos nustatytas svoris (%)</t>
  </si>
  <si>
    <t>Vendor</t>
  </si>
  <si>
    <t>Type</t>
  </si>
  <si>
    <t>Region / City</t>
  </si>
  <si>
    <t>Min cumulated guarnateed discount</t>
  </si>
  <si>
    <t>Weighting (in %) specified by the Contracting Authority</t>
  </si>
  <si>
    <t>G = E*F</t>
  </si>
  <si>
    <t>AUDORA</t>
  </si>
  <si>
    <t>Stendai prie greitkelių</t>
  </si>
  <si>
    <t>Visose galimose vietose</t>
  </si>
  <si>
    <t>B2SCREEN</t>
  </si>
  <si>
    <t>Ekranai  verslo centras</t>
  </si>
  <si>
    <t>Bet kuris miestas</t>
  </si>
  <si>
    <t>Ekranai viešajame transporte</t>
  </si>
  <si>
    <t>Vilnius</t>
  </si>
  <si>
    <t>Ekranai sporto klubuose</t>
  </si>
  <si>
    <t>DOOH / Oro uostas / Vaizdo ekranai</t>
  </si>
  <si>
    <t>DOOH / Lauko ekranai</t>
  </si>
  <si>
    <t xml:space="preserve">CELIBAT </t>
  </si>
  <si>
    <t>Persirengimo kabinos paplūdimyje</t>
  </si>
  <si>
    <t>Patalpose</t>
  </si>
  <si>
    <t>GIJOTA</t>
  </si>
  <si>
    <t>Stendai</t>
  </si>
  <si>
    <t>Kaunas</t>
  </si>
  <si>
    <t>Sienos / Plokštumos</t>
  </si>
  <si>
    <t>Stendai prie greitkelių / Via Baltica</t>
  </si>
  <si>
    <t xml:space="preserve">LED ekranai </t>
  </si>
  <si>
    <t>GRABMEDIA</t>
  </si>
  <si>
    <t>Viešasis transportas – LED ekranai</t>
  </si>
  <si>
    <t>Verslo centrai</t>
  </si>
  <si>
    <t>Sporto klubai</t>
  </si>
  <si>
    <t>ILUNCH</t>
  </si>
  <si>
    <t xml:space="preserve">Ekranai </t>
  </si>
  <si>
    <t>JC DECAUX</t>
  </si>
  <si>
    <t>Kolonos</t>
  </si>
  <si>
    <t>Autobusų stotelės / Citylight stendai</t>
  </si>
  <si>
    <t>Stendai / Platinum</t>
  </si>
  <si>
    <t>Stendai / Gold</t>
  </si>
  <si>
    <t>Stendai / Silver</t>
  </si>
  <si>
    <t>Nestandartiniai stendai ir sienos</t>
  </si>
  <si>
    <t>JCDECAUX</t>
  </si>
  <si>
    <t>Digiplay didelio formato ekranai / Diamond</t>
  </si>
  <si>
    <t>Digiplay didelio formato ekranai / Deluxe</t>
  </si>
  <si>
    <t>Digiplay didelio formato ekranai / Premium</t>
  </si>
  <si>
    <t>Digiplay didelio formato ekranai / Starter</t>
  </si>
  <si>
    <t>Skaitmeniniai ekranai / Deluxe</t>
  </si>
  <si>
    <t>Skaitmeniniai ekranai / Premium</t>
  </si>
  <si>
    <t>Skaitmeniniai ekranai / Starter</t>
  </si>
  <si>
    <t>KATOS GRUPĖ</t>
  </si>
  <si>
    <t>Sienos</t>
  </si>
  <si>
    <t xml:space="preserve">Citylights </t>
  </si>
  <si>
    <t>LAUKO REKLAMA</t>
  </si>
  <si>
    <t>LT ADVERT</t>
  </si>
  <si>
    <t>Tripusės kolonos</t>
  </si>
  <si>
    <t>MBOOM</t>
  </si>
  <si>
    <t>Visos galimos pozicijos</t>
  </si>
  <si>
    <t xml:space="preserve">MEDIA TRAFFIC </t>
  </si>
  <si>
    <t>LCD ekranai viešajame transporte</t>
  </si>
  <si>
    <t>NEOREKLAMA</t>
  </si>
  <si>
    <t>Bet kuri vieta</t>
  </si>
  <si>
    <t>PIKSEL</t>
  </si>
  <si>
    <t>Stendai DOOH</t>
  </si>
  <si>
    <t>REKLAMOS ARKA</t>
  </si>
  <si>
    <t>Skaitmeniniai (LED) stendai</t>
  </si>
  <si>
    <t>Transporto paviljonai ir vitrinos</t>
  </si>
  <si>
    <t>Skaitmeniniai ekranai / Lietuvos geležinkeliai</t>
  </si>
  <si>
    <t>Didieji reklaminiai stendai</t>
  </si>
  <si>
    <t>Tripusiai stendai</t>
  </si>
  <si>
    <t>RETAIL MEDIA BALTICS</t>
  </si>
  <si>
    <t>TV ekranų tinklas parduotuvėse</t>
  </si>
  <si>
    <t xml:space="preserve">Vidutinė bendra nuolaida: visų G stulpelyje išvardytų pozicijų suma (1–50 pozicijos)			</t>
  </si>
  <si>
    <t xml:space="preserve">Total average discount: the sum of all individual items listed in column “G” (items 1–50)			</t>
  </si>
  <si>
    <t>vCPM</t>
  </si>
  <si>
    <t>CPL</t>
  </si>
  <si>
    <t>CPS</t>
  </si>
  <si>
    <t xml:space="preserve"> CPCV</t>
  </si>
  <si>
    <t>Interneto vaizdinė reklama CPM</t>
  </si>
  <si>
    <t>5.1 lentelė. Interneto CPM ( ang. Internet CPM)</t>
  </si>
  <si>
    <r>
      <t xml:space="preserve">Medijos patalpinimas </t>
    </r>
    <r>
      <rPr>
        <sz val="12"/>
        <color theme="0" tint="-4.9989318521683403E-2"/>
        <rFont val="Avenir Book"/>
        <family val="2"/>
      </rPr>
      <t>( eng. Media placement)</t>
    </r>
  </si>
  <si>
    <t>Vieta</t>
  </si>
  <si>
    <t>Kategorija (Display, mobile, performance, social ir kt.)</t>
  </si>
  <si>
    <t>Reklamos formatas</t>
  </si>
  <si>
    <t>Dydis, px/sek</t>
  </si>
  <si>
    <t>Pirkimo tipas</t>
  </si>
  <si>
    <t>Maksimalus garantuotas
CPM lygis</t>
  </si>
  <si>
    <t>CPM kaina, išreikšta verte, įvertinus svorį %</t>
  </si>
  <si>
    <t>Vendor/Supplier</t>
  </si>
  <si>
    <t>Placement</t>
  </si>
  <si>
    <t>Category (Display, mobile, performance, social, etc...)</t>
  </si>
  <si>
    <t>Ad format</t>
  </si>
  <si>
    <t>size in accordance with supplier specification</t>
  </si>
  <si>
    <t>Buying type</t>
  </si>
  <si>
    <t>Max guaranteed level of 
CPM</t>
  </si>
  <si>
    <t>CPM cost expressed in value, 
taking into account the weighting in %"</t>
  </si>
  <si>
    <t xml:space="preserve">B </t>
  </si>
  <si>
    <t>K=I*J</t>
  </si>
  <si>
    <t>DELFI</t>
  </si>
  <si>
    <t>Visas Delfi</t>
  </si>
  <si>
    <t>ROS (angl. run on site)</t>
  </si>
  <si>
    <t>300x600</t>
  </si>
  <si>
    <t>Delfi pirmas puslapis</t>
  </si>
  <si>
    <t>Titulinis</t>
  </si>
  <si>
    <t>880x250</t>
  </si>
  <si>
    <t>Corner</t>
  </si>
  <si>
    <t>1200x250+300x600</t>
  </si>
  <si>
    <t>300x250</t>
  </si>
  <si>
    <t>880x400</t>
  </si>
  <si>
    <t>Instream / inview / outstream video</t>
  </si>
  <si>
    <t>Video</t>
  </si>
  <si>
    <t>Preroll / Midroll / Postroll</t>
  </si>
  <si>
    <t>min. 10s, maks. 30s, praleidžiama po 5s</t>
  </si>
  <si>
    <t>min. 10s, maks. 30s, praleidžiama po 10s</t>
  </si>
  <si>
    <t>LRYTAS</t>
  </si>
  <si>
    <t>Visa aplinka</t>
  </si>
  <si>
    <t>1200 X 250</t>
  </si>
  <si>
    <t>1200x400</t>
  </si>
  <si>
    <t xml:space="preserve">lrytas.lt Front page </t>
  </si>
  <si>
    <t>lrytas.tv</t>
  </si>
  <si>
    <t>Preroll</t>
  </si>
  <si>
    <t>1200x250 + 300x600</t>
  </si>
  <si>
    <t>300x400</t>
  </si>
  <si>
    <t>Wallpaper</t>
  </si>
  <si>
    <t>1920x1040</t>
  </si>
  <si>
    <t>15MIN</t>
  </si>
  <si>
    <t>670x250</t>
  </si>
  <si>
    <t>970x250</t>
  </si>
  <si>
    <t>1000x250 + 300x600</t>
  </si>
  <si>
    <t>Desktop, Mobile</t>
  </si>
  <si>
    <t>Native ad</t>
  </si>
  <si>
    <t>UNIT</t>
  </si>
  <si>
    <t>30s</t>
  </si>
  <si>
    <t>670x400</t>
  </si>
  <si>
    <t xml:space="preserve">15min.lt Front page </t>
  </si>
  <si>
    <t>ZMONES.LT</t>
  </si>
  <si>
    <t>VERSLO ŽINIŲ</t>
  </si>
  <si>
    <t>vz.lt</t>
  </si>
  <si>
    <t>Banner 3</t>
  </si>
  <si>
    <t>Banner 1</t>
  </si>
  <si>
    <t>DIGITAL MATTER</t>
  </si>
  <si>
    <t>728x90</t>
  </si>
  <si>
    <t>DIGINET LTU</t>
  </si>
  <si>
    <t>300 X 600</t>
  </si>
  <si>
    <t>970 X 250</t>
  </si>
  <si>
    <t>300 X 250</t>
  </si>
  <si>
    <t>300 X 400</t>
  </si>
  <si>
    <t>AMD</t>
  </si>
  <si>
    <t>Rich media</t>
  </si>
  <si>
    <t>200x400</t>
  </si>
  <si>
    <t>Standard</t>
  </si>
  <si>
    <t>980x200</t>
  </si>
  <si>
    <t>Outstream  iki 20s</t>
  </si>
  <si>
    <t>AML PLAY.TV3</t>
  </si>
  <si>
    <t>Mobile+Desktop</t>
  </si>
  <si>
    <t xml:space="preserve">Preroll/Midroll/Postroll visoje aplinkoje </t>
  </si>
  <si>
    <t>Video 10'</t>
  </si>
  <si>
    <t>AML ADDRESSABLE TV</t>
  </si>
  <si>
    <t>Video iki 30'</t>
  </si>
  <si>
    <t>LNK.LT</t>
  </si>
  <si>
    <t>In-stream video</t>
  </si>
  <si>
    <t>Video 1'</t>
  </si>
  <si>
    <t>1920×1080 raiškos vaizdo įrašas</t>
  </si>
  <si>
    <t>Video i30'</t>
  </si>
  <si>
    <t>Vidutinė CPM kaina: visų K stulpelyje išvardytų pozicijų suma (1–60 pozicijos)</t>
  </si>
  <si>
    <t>Avg CPM cost: the sum of all individual items listed in column “K” (items 1–60)</t>
  </si>
  <si>
    <t>Interneto nuolaidos</t>
  </si>
  <si>
    <t>5.2 lentelė. Internetas – nuolaida ( ang. Internet - Discount)</t>
  </si>
  <si>
    <t>E = C*D</t>
  </si>
  <si>
    <t>TV3DIGITAL</t>
  </si>
  <si>
    <t xml:space="preserve">Vidutinė bendra nuolaida: visų E stulpelyje išvardytų pozicijų suma (1–11 pozicijos)						</t>
  </si>
  <si>
    <t xml:space="preserve">Total average discount: the sum of all individual items listed in column “E” (items 1–11)						</t>
  </si>
  <si>
    <t>Interneto techninės išlaidos</t>
  </si>
  <si>
    <t>5.3 lentelė. Internetas – DSP techninės išlaidos (programinis pirkimas) ( ang. Internet - DSP Technical Costs (programmatic purchase))</t>
  </si>
  <si>
    <t>DSP techninė kaina
(%)*</t>
  </si>
  <si>
    <t>DSP techninė kaina (%)*
Programmatic Guaranteed / Automated Guaranteed</t>
  </si>
  <si>
    <t>DSP „YouTube“ (%)
techninė kaina</t>
  </si>
  <si>
    <t>DSP techninių
išlaidų suma
(%)</t>
  </si>
  <si>
    <t>DSP techninės kainos vertė, išreikšta %, įvertinus svorį %</t>
  </si>
  <si>
    <t>DSP technical cost
(in %)*</t>
  </si>
  <si>
    <t>DSP technical cost  (in %)*
Programmatic Guaranteed / Automated Guaranteed</t>
  </si>
  <si>
    <t>DSP YouTube (w %)
technical cost</t>
  </si>
  <si>
    <t>Sum of DPS 
technical costs
 (in %)</t>
  </si>
  <si>
    <t>DSP technical cost value expressed in %,
considering weight in %</t>
  </si>
  <si>
    <t>F = C+D+E</t>
  </si>
  <si>
    <t>H = F*G</t>
  </si>
  <si>
    <t>DV360</t>
  </si>
  <si>
    <t>ADFORM</t>
  </si>
  <si>
    <t>Bendra DSP techninė kaina %, (visų H stulpelio pozicijų 1–2 suma)</t>
  </si>
  <si>
    <t>Total DSP techincal cost  in  % ( sum of all positions from column „H” poz. 1 - 2)</t>
  </si>
  <si>
    <r>
      <rPr>
        <b/>
        <sz val="12"/>
        <color theme="1"/>
        <rFont val="Avenir Book"/>
        <family val="2"/>
      </rPr>
      <t xml:space="preserve">* Šiame pasiūlyme DSP techninės kainos skaičiavimo pagrindas yra išimtinai Ad Serving Cost (grynoji medijos kaina), neįskaitant papildomų išlaidų, tokių kaip: auditorijos pirkimas, kontekstinis taikymas ar cross-device. </t>
    </r>
    <r>
      <rPr>
        <sz val="12"/>
        <color theme="1"/>
        <rFont val="Avenir Book"/>
        <family val="2"/>
        <charset val="1"/>
      </rPr>
      <t xml:space="preserve">
( ang. In the above offer, the basis for calculating the DSP technical cost is exclusively the Ad Serving Cost (pure media cost), without additional costs such as: Audience purchase, Contextual targeting or cross-device.)</t>
    </r>
  </si>
  <si>
    <t>5.4 lentelė. Internetas – CPM techninės išlaidos (tiesioginis ir programinis pirkimas) ( ang. Internet - CPM Technical Costs (direct and programmatic purchase))</t>
  </si>
  <si>
    <t>Kainos tipas</t>
  </si>
  <si>
    <t>Atsiskaitymo formatas</t>
  </si>
  <si>
    <t>Maksimali neto kaina eurais**</t>
  </si>
  <si>
    <t>Purchase type</t>
  </si>
  <si>
    <t>Cost type</t>
  </si>
  <si>
    <t>Settlement format</t>
  </si>
  <si>
    <t>Maximum net cost in Euro**</t>
  </si>
  <si>
    <t xml:space="preserve">Tiesioginio pirkimo
stebėsenos išlaidos iš Tiekėjo paskyros
naudojant „Campaign Manager“ įrankį </t>
  </si>
  <si>
    <t>Direct purchase
monitoring cost from the Contractor's account
using Campaign Manager tool</t>
  </si>
  <si>
    <t>Ad serving kaina</t>
  </si>
  <si>
    <t>Parodymais grįstos kampanijos – CPM – stebėsenos išlaidos</t>
  </si>
  <si>
    <t>Priemoka už kūrybinio turinio talpinimą (richmedia)</t>
  </si>
  <si>
    <t xml:space="preserve">Programinio pirkimo techninės išlaidos </t>
  </si>
  <si>
    <t>Programmatic buying technical cost</t>
  </si>
  <si>
    <t>Kelių įrenginių (cross-device) – Adform</t>
  </si>
  <si>
    <t>Kontekstinis taikymas</t>
  </si>
  <si>
    <t>Programinio pirkimo
papildomos techninės išlaidos už
trečiųjų šalių duomenis (nepriklausomai nuo DSP paskyros)</t>
  </si>
  <si>
    <t>Programmatic buying
Additional Technical Costs for
3rd party data (regardless of DSP account)</t>
  </si>
  <si>
    <t>Standartiniai duomenys, pvz., demografiniai (amžius, lytis) **</t>
  </si>
  <si>
    <t>Duomenys – kiti segmentai, pvz., interesai, pirkimai
e. prekyboje ir kt.**</t>
  </si>
  <si>
    <t>Bendra kaina (visų E stulpelio pozicijų 1–7 suma)</t>
  </si>
  <si>
    <t>Total price (sum of all unit items in column "E" items 1-7)</t>
  </si>
  <si>
    <r>
      <rPr>
        <b/>
        <sz val="12"/>
        <color theme="1"/>
        <rFont val="Avenir Book"/>
        <family val="2"/>
      </rPr>
      <t xml:space="preserve">** Maksimali garantuota bruto CPM kaina duomenims taikoma nepriklausomai nuo pasirinkto išorinio duomenų tiekėjo (netaikoma „Google“ duomenims). </t>
    </r>
    <r>
      <rPr>
        <sz val="12"/>
        <color theme="1"/>
        <rFont val="Avenir Book"/>
        <family val="2"/>
        <charset val="1"/>
      </rPr>
      <t xml:space="preserve">
( ang. The maximum gross CPM price guarantee for data applies regardless of the chosen external data provider (does not apply to Google data).)</t>
    </r>
  </si>
  <si>
    <t>5.5 lentelė. Internetas – CPC techninės išlaidos (tiesioginis pirkimas) ( ang. Internet - CPC Technical Costs (direct purchase))</t>
  </si>
  <si>
    <t>Stebėsenos išlaidos iš Tiekėjo paskyros
naudojant „Campaign Manager“ įrankį</t>
  </si>
  <si>
    <t>Maksimali neto kaina eurais</t>
  </si>
  <si>
    <t>Monitoring costs from the Contractor's account
using Campaign Manager tool</t>
  </si>
  <si>
    <t>Maximum net cost in Euro</t>
  </si>
  <si>
    <t>Paspaudimais grįstos kampanijos – stebėsenos išlaidos</t>
  </si>
  <si>
    <t>CPC</t>
  </si>
  <si>
    <t>Interneto RTB</t>
  </si>
  <si>
    <t>7 lentelė. RTB pirkimo komisinis mokestis* ( ang. RTB Purchase Commission)</t>
  </si>
  <si>
    <t>Medija</t>
  </si>
  <si>
    <t>% Mokestis**</t>
  </si>
  <si>
    <t>Komisinio mokesčio vertė, išreikšta %, įvertinus svorį %</t>
  </si>
  <si>
    <t>Medium</t>
  </si>
  <si>
    <t>% Fee**</t>
  </si>
  <si>
    <t>Commission value expressed in %,
considering weight in %</t>
  </si>
  <si>
    <t>RTB kampanijų valdymas, agentūros komisinis mokestis nuo biudžeto išlaidų (%). (Išskyrus efektyvumo kampanijas), įskaitant srauto mokestį bei RTB paskyrų nustatymą ir valdymą</t>
  </si>
  <si>
    <t xml:space="preserve">RTB campaign management, agency commission on budget spend %). (Except performance campaigns) including traffic fee and setting and managing RTB accounts </t>
  </si>
  <si>
    <t>Efektyvumo kampanijų valdymas***, agentūros komisinis mokestis nuo biudžeto išlaidų (%), įskaitant srauto mokestį bei RTB paskyrų nustatymą ir valdymą</t>
  </si>
  <si>
    <t xml:space="preserve">Management of performance campaigns***, agency commission on budget spend (%) including traffic fee and setting and managing RTB accounts </t>
  </si>
  <si>
    <t xml:space="preserve">      Vidutinis bendras komisinis mokestis: visų E stulpelio pozicijų 1–2 suma)       </t>
  </si>
  <si>
    <t xml:space="preserve">      Total average commission: sum of all unit items in column "E" items 1-2)      </t>
  </si>
  <si>
    <r>
      <rPr>
        <b/>
        <sz val="12"/>
        <color rgb="FF000000"/>
        <rFont val="Avenir Book"/>
        <family val="2"/>
      </rPr>
      <t xml:space="preserve">* Internetas – RTB. Galimi RTB tiekėjai – „Google“ paieška, GDN („Google“ vaizdinis tinklas), „Facebook“, „Instagram“, „YouTube“, „Adform“, „All Media Digital“, „Adnet“ ir kt. </t>
    </r>
    <r>
      <rPr>
        <sz val="12"/>
        <color rgb="FF000000"/>
        <rFont val="Avenir Book"/>
        <family val="2"/>
        <charset val="1"/>
      </rPr>
      <t xml:space="preserve">
( ang. Internet - RTB. Potential RTB providers - Google search, GDN (Google Display Network), Facebook, Instagram, Youtube, Adform, All Media Digital, Adnet, etc.)</t>
    </r>
  </si>
  <si>
    <r>
      <rPr>
        <b/>
        <sz val="12"/>
        <color rgb="FF000000"/>
        <rFont val="Avenir Book"/>
        <family val="2"/>
      </rPr>
      <t xml:space="preserve">** Medijai, perkamai per RTB, Paslaugų teikėjo atlygio kaina turi būti skaičiuojama tik nuo medijos kainos, neįskaitant trečiųjų šalių išlaidų, technologijų mokesčių ir kt. </t>
    </r>
    <r>
      <rPr>
        <sz val="12"/>
        <color rgb="FF000000"/>
        <rFont val="Avenir Book"/>
        <family val="2"/>
        <charset val="1"/>
      </rPr>
      <t xml:space="preserve">
( ang. For media purchased through RTB, the cost of the Service Provider's remuneration should only be calculated from media costs, excluding third party costs, technology fees etc)</t>
    </r>
  </si>
  <si>
    <r>
      <rPr>
        <b/>
        <sz val="12"/>
        <color rgb="FF000000"/>
        <rFont val="Avenir Book"/>
        <family val="2"/>
      </rPr>
      <t xml:space="preserve">*** Reklamos kampanijos, kurių tikslas – konversija internete, pvz., prenumerata naujienlaiškiui, kontaktinės informacijos rinkimas, produktų pirkimai ir kt. </t>
    </r>
    <r>
      <rPr>
        <sz val="12"/>
        <color rgb="FF000000"/>
        <rFont val="Avenir Book"/>
        <family val="2"/>
        <charset val="1"/>
      </rPr>
      <t xml:space="preserve">
(ang. Advertising campaigns with an online conversion objective, such as newsletter subscriptions, contact information collection, product purchases, etc.)</t>
    </r>
  </si>
  <si>
    <t>Lauko reklama (OOH)</t>
  </si>
  <si>
    <t>6 lentelė. Kinas CPV ( ang. Cinema CPV)</t>
  </si>
  <si>
    <t>Maksimali kaina
vienam žiūrovui (CPV) eurais
už 30 sekundžių intarpą</t>
  </si>
  <si>
    <t>Maksimali kaina
vienam žiūrovui (CPV) eurais (prieš filmą)
už 30 sekundžių intarpą</t>
  </si>
  <si>
    <t>Maksimali kaina
vienam žiūrovui (CPV) eurais (specialiajame bloke)
už 30 sekundžių intarpą**</t>
  </si>
  <si>
    <t>Kainos suma</t>
  </si>
  <si>
    <t>Kaina, išreikšta verte, įvertinus svorį %</t>
  </si>
  <si>
    <t>Maximum Cost
Per Viewer ( CPV ) in EUR
for a 30-second spot</t>
  </si>
  <si>
    <t>Maximum Cost
Per Viewer ( CPV ) in EUR (follow the movie)
for a 30-second spot</t>
  </si>
  <si>
    <t>Maximum Cost
Per Viewer ( CPV ) in EUR (in special block)
for a 30-second spot**</t>
  </si>
  <si>
    <t>Sum of Cost</t>
  </si>
  <si>
    <t>Cost expressed in value, 
taking into account the weighting in %"</t>
  </si>
  <si>
    <t>F = (C+D+E)</t>
  </si>
  <si>
    <t>CINEMA ADS</t>
  </si>
  <si>
    <t>MULTIKINO</t>
  </si>
  <si>
    <t>CINAMON CINEMA</t>
  </si>
  <si>
    <t>APOLLO CINEMA</t>
  </si>
  <si>
    <t>Vidutinė CPV kaina (visų H stulpelio pozicijų 1–4 suma)</t>
  </si>
  <si>
    <t>Avg  Cost of CPV  ( sum of all positions from column „H” poz. 1 - 4)</t>
  </si>
  <si>
    <r>
      <rPr>
        <b/>
        <sz val="12"/>
        <color theme="1"/>
        <rFont val="Avenir Book"/>
        <family val="2"/>
      </rPr>
      <t xml:space="preserve">* Klientas terminą „prieš filmą“ apibrėžia kaip reklamą, rodomą prieš pasirinktą filmą (filmus), nepriklausomai nuo komercinių pavadinimų, naudojamų kainoraščiuose. </t>
    </r>
    <r>
      <rPr>
        <sz val="12"/>
        <color theme="1"/>
        <rFont val="Avenir Book"/>
        <family val="2"/>
        <charset val="1"/>
      </rPr>
      <t xml:space="preserve">
( ang. The Client defines a “follow the movie” as the advertising placed before selected movie/ movies, regardless of the commercial names used in the rate cards.)</t>
    </r>
  </si>
  <si>
    <r>
      <rPr>
        <b/>
        <sz val="12"/>
        <color theme="1"/>
        <rFont val="Avenir Book"/>
        <family val="2"/>
      </rPr>
      <t xml:space="preserve">** Klientas terminą „specialiajame bloke“ apibrėžia kaip reklamą, rodomą iškart prieš filmą, nepriklausomai nuo komercinių pavadinimų, naudojamų kainoraščiuose. </t>
    </r>
    <r>
      <rPr>
        <sz val="12"/>
        <color theme="1"/>
        <rFont val="Avenir Book"/>
        <family val="2"/>
        <charset val="1"/>
      </rPr>
      <t xml:space="preserve">
(ang. The Client defines a “in special block” as the advertising placed immediately before the movie, regardless of the commercial names used in the rate cards.)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</si>
</sst>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164" formatCode="0.0%"/>
    <numFmt numFmtId="165" formatCode="0000&quot; - &quot;0000"/>
    <numFmt numFmtId="166" formatCode="_-* #,##0&quot;LEI&quot;_-;\-* #,##0&quot;LEI&quot;_-;_-* &quot;-LEI&quot;_-;_-@_-"/>
    <numFmt numFmtId="167" formatCode="_-* #,##0_L_E_I_-;\-* #,##0_L_E_I_-;_-* \-_L_E_I_-;_-@_-"/>
    <numFmt numFmtId="168" formatCode="_-* #,##0.00&quot;LEI&quot;_-;\-* #,##0.00&quot;LEI&quot;_-;_-* \-??&quot;LEI&quot;_-;_-@_-"/>
    <numFmt numFmtId="169" formatCode="0.0000%"/>
    <numFmt numFmtId="170" formatCode="_(* #,##0.0000_);_(* \(#,##0.0000\);_(* \-??_);_(@_)"/>
    <numFmt numFmtId="171" formatCode="#,##0.0"/>
    <numFmt numFmtId="172" formatCode="_-* #,##0.00_-;\-* #,##0.00_-;_-* \-??_-;_-@_-"/>
    <numFmt numFmtId="173" formatCode="_-* #,##0.00\ _k_r_-;\-* #,##0.00\ _k_r_-;_-* \-??\ _k_r_-;_-@_-"/>
    <numFmt numFmtId="174" formatCode="_-* #,##0.00\ _z_ł_-;\-* #,##0.00\ _z_ł_-;_-* \-??\ _z_ł_-;_-@_-"/>
    <numFmt numFmtId="175" formatCode="_-* #,##0.00\ _€_-;\-* #,##0.00\ _€_-;_-* \-??\ _€_-;_-@_-"/>
    <numFmt numFmtId="176" formatCode="[$-409]d\-mmm\-yyyy;@"/>
    <numFmt numFmtId="177" formatCode="_-* #,##0.00&quot; zł&quot;_-;\-* #,##0.00&quot; zł&quot;_-;_-* \-??&quot; zł&quot;_-;_-@_-"/>
    <numFmt numFmtId="178" formatCode="_-* #,##0.00\ _D_M_-;\-* #,##0.00\ _D_M_-;_-* \-??\ _D_M_-;_-@_-"/>
    <numFmt numFmtId="179" formatCode="_-* #,##0.00\ _F_-;\-* #,##0.00\ _F_-;_-* \-??\ _F_-;_-@_-"/>
    <numFmt numFmtId="180" formatCode="&quot;1 USD = &quot;#,##0.00&quot; PLN&quot;"/>
    <numFmt numFmtId="181" formatCode="_(* #,##0.00_);_(* \(#,##0.00\);_(* \-_);_(@_)"/>
    <numFmt numFmtId="182" formatCode="_-* #,##0\ _z_³_-;\-* #,##0\ _z_³_-;_-* &quot;- &quot;_z_³_-;_-@_-"/>
    <numFmt numFmtId="183" formatCode="_-* #,##0.00\ _z_³_-;\-* #,##0.00\ _z_³_-;_-* \-??\ _z_³_-;_-@_-"/>
    <numFmt numFmtId="184" formatCode="_(* #,##0.00_);_(* \(#,##0.00\);_(* \-??_);_(@_)"/>
    <numFmt numFmtId="185" formatCode="_-* #,##0.00\ [$€-1]_-;\-* #,##0.00\ [$€-1]_-;_-* \-??\ [$€-1]_-"/>
    <numFmt numFmtId="186" formatCode="_-* #,##0.00&quot; €&quot;_-;\-* #,##0.00&quot; €&quot;_-;_-* \-??&quot; €&quot;_-;_-@_-"/>
    <numFmt numFmtId="187" formatCode="_-* #,##0.00\ [$€]_-;\-* #,##0.00\ [$€]_-;_-* \-??\ [$€]_-;_-@_-"/>
    <numFmt numFmtId="188" formatCode="[$€]#,##0.00;[Red]\-[$€]#,##0.00"/>
    <numFmt numFmtId="189" formatCode="_-* #,##0.00\ _F_t_-;\-* #,##0.00\ _F_t_-;_-* \-??\ _F_t_-;_-@_-"/>
    <numFmt numFmtId="190" formatCode="_-* #,##0_-;_-* #,##0\-;_-* \-_-;_-@_-"/>
    <numFmt numFmtId="191" formatCode="_-* #,##0_-;\-* #,##0_-;_-* \-_-;_-@_-"/>
    <numFmt numFmtId="192" formatCode="_-\£* #,##0_-;&quot;-£&quot;* #,##0_-;_-\£* \-_-;_-@_-"/>
    <numFmt numFmtId="193" formatCode="_-\£* #,##0.00_-;&quot;-£&quot;* #,##0.00_-;_-\£* \-??_-;_-@_-"/>
    <numFmt numFmtId="194" formatCode="\$#,##0.00_);[Red]&quot;($&quot;#,##0.00\)"/>
    <numFmt numFmtId="195" formatCode="0.0000"/>
    <numFmt numFmtId="196" formatCode="#,##0.00\ [$EUR]"/>
    <numFmt numFmtId="197" formatCode="_-* #,##0.0000\ _z_ł_-;\-* #,##0.0000\ _z_ł_-;_-* \-??\ _z_ł_-;_-@_-"/>
    <numFmt numFmtId="198" formatCode="_-* #,##0\ _k_r_-;\-* #,##0\ _k_r_-;_-* \-??\ _k_r_-;_-@_-"/>
    <numFmt numFmtId="199" formatCode="_-* #,##0.00\ [$zł-415]_-;\-* #,##0.00\ [$zł-415]_-;_-* \-??\ [$zł-415]_-;_-@_-"/>
    <numFmt numFmtId="200" formatCode="0.000%"/>
  </numFmts>
  <fonts count="156">
    <font>
      <sz val="10"/>
      <color rgb="FF000000"/>
      <name val="Arial"/>
      <family val="2"/>
      <charset val="1"/>
    </font>
    <font>
      <sz val="10"/>
      <name val="MS Sans Serif"/>
      <family val="2"/>
      <charset val="238"/>
    </font>
    <font>
      <sz val="10"/>
      <name val="Arial"/>
      <family val="2"/>
      <charset val="1"/>
    </font>
    <font>
      <sz val="12"/>
      <name val="Arial"/>
      <family val="2"/>
      <charset val="1"/>
    </font>
    <font>
      <sz val="10"/>
      <color rgb="FFC2C2C2"/>
      <name val="MS Sans Serif"/>
      <family val="2"/>
      <charset val="238"/>
    </font>
    <font>
      <sz val="8"/>
      <color rgb="FFC2C2C2"/>
      <name val="Arial"/>
      <family val="2"/>
      <charset val="1"/>
    </font>
    <font>
      <b/>
      <sz val="10"/>
      <name val="Pragmatica"/>
      <charset val="238"/>
    </font>
    <font>
      <sz val="11"/>
      <color rgb="FFC2C2C2"/>
      <name val="Calibri"/>
      <family val="2"/>
      <charset val="1"/>
    </font>
    <font>
      <sz val="10"/>
      <color rgb="FFC2C2C2"/>
      <name val="Arial"/>
      <family val="2"/>
      <charset val="1"/>
    </font>
    <font>
      <sz val="11"/>
      <color rgb="FFC2C2C2"/>
      <name val="Czcionka tekstu podstawowego"/>
      <family val="2"/>
      <charset val="238"/>
    </font>
    <font>
      <sz val="12"/>
      <color theme="1"/>
      <name val="Arial"/>
      <family val="2"/>
      <charset val="1"/>
    </font>
    <font>
      <sz val="11"/>
      <color rgb="FFFED198"/>
      <name val="Calibri"/>
      <family val="2"/>
      <charset val="1"/>
    </font>
    <font>
      <sz val="11"/>
      <color rgb="FFFED198"/>
      <name val="Czcionka tekstu podstawowego"/>
      <family val="2"/>
      <charset val="238"/>
    </font>
    <font>
      <sz val="10"/>
      <name val="Arial CE"/>
      <charset val="238"/>
    </font>
    <font>
      <b/>
      <sz val="10"/>
      <name val="GWFranklin"/>
      <charset val="238"/>
    </font>
    <font>
      <sz val="12"/>
      <color theme="0"/>
      <name val="Arial"/>
      <family val="2"/>
      <charset val="1"/>
    </font>
    <font>
      <sz val="11"/>
      <color rgb="FF800080"/>
      <name val="Calibri"/>
      <family val="2"/>
      <charset val="1"/>
    </font>
    <font>
      <sz val="11"/>
      <color rgb="FF800000"/>
      <name val="Calibri"/>
      <family val="2"/>
      <charset val="1"/>
    </font>
    <font>
      <sz val="12"/>
      <color rgb="FF9C0006"/>
      <name val="Arial"/>
      <family val="2"/>
      <charset val="1"/>
    </font>
    <font>
      <b/>
      <sz val="11"/>
      <color rgb="FFFF9900"/>
      <name val="Calibri"/>
      <family val="2"/>
      <charset val="1"/>
    </font>
    <font>
      <sz val="11"/>
      <color rgb="FF008000"/>
      <name val="Calibri"/>
      <family val="2"/>
      <charset val="1"/>
    </font>
    <font>
      <b/>
      <sz val="10"/>
      <name val="Helvetica-Narrow"/>
      <charset val="238"/>
    </font>
    <font>
      <b/>
      <sz val="10"/>
      <color rgb="FFFED198"/>
      <name val="Arial"/>
      <family val="2"/>
      <charset val="1"/>
    </font>
    <font>
      <b/>
      <sz val="11"/>
      <color rgb="FFFF6600"/>
      <name val="Calibri"/>
      <family val="2"/>
      <charset val="1"/>
    </font>
    <font>
      <b/>
      <sz val="11"/>
      <color rgb="FFFED198"/>
      <name val="Calibri"/>
      <family val="2"/>
      <charset val="1"/>
    </font>
    <font>
      <b/>
      <sz val="12"/>
      <color theme="0"/>
      <name val="Arial"/>
      <family val="2"/>
      <charset val="1"/>
    </font>
    <font>
      <sz val="11"/>
      <color theme="1"/>
      <name val="Calibri"/>
      <family val="2"/>
      <charset val="238"/>
    </font>
    <font>
      <sz val="10"/>
      <name val="MS Serif"/>
      <family val="1"/>
      <charset val="238"/>
    </font>
    <font>
      <sz val="10"/>
      <name val="Courier New"/>
      <family val="3"/>
      <charset val="1"/>
    </font>
    <font>
      <sz val="11"/>
      <color rgb="FF333399"/>
      <name val="Czcionka tekstu podstawowego"/>
      <family val="2"/>
      <charset val="238"/>
    </font>
    <font>
      <b/>
      <sz val="11"/>
      <color rgb="FF333333"/>
      <name val="Czcionka tekstu podstawowego"/>
      <family val="2"/>
      <charset val="238"/>
    </font>
    <font>
      <sz val="11"/>
      <color rgb="FFFFCC00"/>
      <name val="Arial"/>
      <family val="2"/>
      <charset val="1"/>
    </font>
    <font>
      <sz val="11"/>
      <color rgb="FF008000"/>
      <name val="Czcionka tekstu podstawowego"/>
      <family val="2"/>
      <charset val="238"/>
    </font>
    <font>
      <sz val="8"/>
      <name val="Arial CE"/>
      <charset val="238"/>
    </font>
    <font>
      <sz val="12"/>
      <color theme="1"/>
      <name val="Calibri"/>
      <family val="2"/>
      <charset val="238"/>
    </font>
    <font>
      <sz val="11"/>
      <color rgb="FFBCBCBC"/>
      <name val="Calibri"/>
      <family val="2"/>
      <charset val="1"/>
    </font>
    <font>
      <b/>
      <sz val="11"/>
      <color rgb="FFC2C2C2"/>
      <name val="Calibri"/>
      <family val="2"/>
      <charset val="1"/>
    </font>
    <font>
      <sz val="10"/>
      <color rgb="FFB3B3B3"/>
      <name val="Arial"/>
      <family val="2"/>
      <charset val="1"/>
    </font>
    <font>
      <sz val="10"/>
      <color rgb="FF800000"/>
      <name val="MS Serif"/>
      <family val="1"/>
      <charset val="238"/>
    </font>
    <font>
      <sz val="10"/>
      <name val="Arial"/>
      <family val="2"/>
    </font>
    <font>
      <i/>
      <sz val="11"/>
      <color rgb="FF808080"/>
      <name val="Calibri"/>
      <family val="2"/>
      <charset val="1"/>
    </font>
    <font>
      <sz val="10"/>
      <color rgb="FFBCBCBC"/>
      <name val="Arial"/>
      <family val="2"/>
      <charset val="1"/>
    </font>
    <font>
      <sz val="11"/>
      <color rgb="FF020202"/>
      <name val="Calibri"/>
      <family val="2"/>
      <charset val="1"/>
    </font>
    <font>
      <sz val="12"/>
      <color rgb="FF006100"/>
      <name val="Arial"/>
      <family val="2"/>
      <charset val="1"/>
    </font>
    <font>
      <sz val="8"/>
      <name val="Arial"/>
      <family val="2"/>
      <charset val="1"/>
    </font>
    <font>
      <sz val="10"/>
      <name val="Times New Roman CE"/>
      <family val="1"/>
      <charset val="238"/>
    </font>
    <font>
      <b/>
      <sz val="12"/>
      <name val="Arial"/>
      <family val="2"/>
      <charset val="1"/>
    </font>
    <font>
      <b/>
      <sz val="15"/>
      <color rgb="FF333399"/>
      <name val="Calibri"/>
      <family val="2"/>
      <charset val="1"/>
    </font>
    <font>
      <b/>
      <sz val="15"/>
      <color theme="3"/>
      <name val="Arial"/>
      <family val="2"/>
      <charset val="1"/>
    </font>
    <font>
      <b/>
      <sz val="15"/>
      <color rgb="FF003366"/>
      <name val="Calibri"/>
      <family val="2"/>
      <charset val="1"/>
    </font>
    <font>
      <b/>
      <sz val="13"/>
      <color rgb="FF333399"/>
      <name val="Calibri"/>
      <family val="2"/>
      <charset val="1"/>
    </font>
    <font>
      <b/>
      <sz val="13"/>
      <color theme="3"/>
      <name val="Arial"/>
      <family val="2"/>
      <charset val="1"/>
    </font>
    <font>
      <b/>
      <sz val="13"/>
      <color rgb="FF003366"/>
      <name val="Calibri"/>
      <family val="2"/>
      <charset val="1"/>
    </font>
    <font>
      <b/>
      <sz val="11"/>
      <color rgb="FF003366"/>
      <name val="Calibri"/>
      <family val="2"/>
      <charset val="1"/>
    </font>
    <font>
      <b/>
      <sz val="11"/>
      <color rgb="FF333399"/>
      <name val="Calibri"/>
      <family val="2"/>
      <charset val="1"/>
    </font>
    <font>
      <b/>
      <sz val="11"/>
      <color theme="3"/>
      <name val="Arial"/>
      <family val="2"/>
      <charset val="1"/>
    </font>
    <font>
      <u/>
      <sz val="7"/>
      <color rgb="FF0000FF"/>
      <name val="MS Sans Serif"/>
      <family val="2"/>
      <charset val="238"/>
    </font>
    <font>
      <u/>
      <sz val="11"/>
      <color theme="10"/>
      <name val="Calibri"/>
      <family val="2"/>
      <charset val="238"/>
    </font>
    <font>
      <u/>
      <sz val="8"/>
      <color rgb="FF0000FF"/>
      <name val="Arial"/>
      <family val="2"/>
      <charset val="1"/>
    </font>
    <font>
      <u/>
      <sz val="10"/>
      <color rgb="FFB3B3B3"/>
      <name val="Arial"/>
      <family val="2"/>
      <charset val="1"/>
    </font>
    <font>
      <u/>
      <sz val="10"/>
      <color rgb="FFB3B3B3"/>
      <name val="Times New Roman"/>
      <family val="1"/>
      <charset val="1"/>
    </font>
    <font>
      <u/>
      <sz val="14"/>
      <color rgb="FFB3B3B3"/>
      <name val="Tahoma"/>
      <family val="2"/>
      <charset val="1"/>
    </font>
    <font>
      <u/>
      <sz val="7"/>
      <color theme="10"/>
      <name val="MS Sans Serif"/>
      <family val="2"/>
      <charset val="1"/>
    </font>
    <font>
      <sz val="11"/>
      <color rgb="FF333399"/>
      <name val="Calibri"/>
      <family val="2"/>
      <charset val="1"/>
    </font>
    <font>
      <sz val="11"/>
      <color rgb="FF3366FF"/>
      <name val="Calibri"/>
      <family val="2"/>
      <charset val="1"/>
    </font>
    <font>
      <sz val="11"/>
      <color rgb="FFFF9900"/>
      <name val="Czcionka tekstu podstawowego"/>
      <family val="2"/>
      <charset val="238"/>
    </font>
    <font>
      <b/>
      <sz val="11"/>
      <color rgb="FFFED198"/>
      <name val="Czcionka tekstu podstawowego"/>
      <family val="2"/>
      <charset val="238"/>
    </font>
    <font>
      <sz val="11"/>
      <color rgb="FFFF9900"/>
      <name val="Calibri"/>
      <family val="2"/>
      <charset val="1"/>
    </font>
    <font>
      <sz val="12"/>
      <color rgb="FFFA7D00"/>
      <name val="Arial"/>
      <family val="2"/>
      <charset val="1"/>
    </font>
    <font>
      <sz val="10"/>
      <name val="Geneva"/>
      <family val="2"/>
      <charset val="1"/>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993300"/>
      <name val="Calibri"/>
      <family val="2"/>
      <charset val="1"/>
    </font>
    <font>
      <sz val="12"/>
      <color rgb="FF000000"/>
      <name val="Avenir Book"/>
      <family val="2"/>
      <charset val="1"/>
    </font>
    <font>
      <sz val="10"/>
      <color rgb="FF000000"/>
      <name val="Avenir Book"/>
      <family val="2"/>
      <charset val="1"/>
    </font>
    <font>
      <b/>
      <sz val="18"/>
      <color theme="1"/>
      <name val="Avenir Book"/>
      <family val="2"/>
      <charset val="1"/>
    </font>
    <font>
      <b/>
      <sz val="14"/>
      <name val="Avenir Book"/>
      <family val="2"/>
      <charset val="1"/>
    </font>
    <font>
      <sz val="12"/>
      <color theme="0"/>
      <name val="Avenir Book"/>
      <family val="2"/>
      <charset val="1"/>
    </font>
    <font>
      <sz val="12"/>
      <name val="Avenir Book"/>
      <family val="2"/>
      <charset val="1"/>
    </font>
    <font>
      <sz val="12"/>
      <color theme="1"/>
      <name val="Avenir Book"/>
      <family val="2"/>
      <charset val="1"/>
    </font>
    <font>
      <sz val="11"/>
      <color rgb="FF000000"/>
      <name val="Avenir Book"/>
      <family val="2"/>
      <charset val="1"/>
    </font>
    <font>
      <b/>
      <sz val="12"/>
      <color theme="0"/>
      <name val="Avenir Book"/>
      <family val="2"/>
      <charset val="1"/>
    </font>
    <font>
      <sz val="12"/>
      <color rgb="FFFF0000"/>
      <name val="Avenir Book"/>
      <family val="2"/>
      <charset val="1"/>
    </font>
    <font>
      <b/>
      <sz val="12"/>
      <name val="Avenir Book"/>
      <family val="2"/>
      <charset val="1"/>
    </font>
    <font>
      <b/>
      <sz val="10"/>
      <name val="Avenir Book"/>
      <family val="2"/>
      <charset val="1"/>
    </font>
    <font>
      <b/>
      <sz val="14"/>
      <color theme="1"/>
      <name val="Avenir Book"/>
      <family val="2"/>
      <charset val="1"/>
    </font>
    <font>
      <sz val="11"/>
      <color theme="0"/>
      <name val="Avenir Book"/>
      <family val="2"/>
      <charset val="238"/>
    </font>
    <font>
      <b/>
      <sz val="14"/>
      <color theme="0"/>
      <name val="Avenir Book"/>
      <family val="2"/>
      <charset val="1"/>
    </font>
    <font>
      <sz val="11"/>
      <color theme="0"/>
      <name val="Avenir Book"/>
      <family val="2"/>
      <charset val="1"/>
    </font>
    <font>
      <sz val="12"/>
      <color rgb="FFFFFFFF"/>
      <name val="Avenir Book"/>
      <family val="2"/>
      <charset val="1"/>
    </font>
    <font>
      <sz val="10"/>
      <color rgb="FFFF0000"/>
      <name val="Arial"/>
      <family val="2"/>
      <charset val="1"/>
    </font>
    <font>
      <sz val="12"/>
      <color rgb="FFC00000"/>
      <name val="Avenir Book"/>
      <family val="2"/>
      <charset val="1"/>
    </font>
    <font>
      <sz val="12"/>
      <color theme="0"/>
      <name val="Avenir Book"/>
      <family val="2"/>
      <charset val="238"/>
    </font>
    <font>
      <sz val="10"/>
      <color theme="0"/>
      <name val="Arial"/>
      <family val="2"/>
      <charset val="238"/>
    </font>
    <font>
      <i/>
      <sz val="12"/>
      <name val="Avenir Book"/>
      <family val="2"/>
      <charset val="1"/>
    </font>
    <font>
      <sz val="10"/>
      <name val="Avenir Book"/>
      <family val="2"/>
      <charset val="1"/>
    </font>
    <font>
      <sz val="11"/>
      <name val="Avenir Book"/>
      <family val="2"/>
      <charset val="1"/>
    </font>
    <font>
      <sz val="11"/>
      <color theme="1"/>
      <name val="Avenir Book"/>
      <family val="2"/>
      <charset val="1"/>
    </font>
    <font>
      <b/>
      <sz val="18"/>
      <color rgb="FF003366"/>
      <name val="Avenir Book"/>
      <family val="2"/>
      <charset val="1"/>
    </font>
    <font>
      <sz val="10"/>
      <color theme="0"/>
      <name val="Avenir Book"/>
      <family val="2"/>
      <charset val="238"/>
    </font>
    <font>
      <sz val="12"/>
      <color theme="0"/>
      <name val=".SF NS Text"/>
      <charset val="238"/>
    </font>
    <font>
      <b/>
      <sz val="12"/>
      <color rgb="FF993300"/>
      <name val="Avenir Book"/>
      <family val="2"/>
      <charset val="1"/>
    </font>
    <font>
      <sz val="10"/>
      <color theme="1"/>
      <name val="Avenir Book"/>
      <family val="2"/>
      <charset val="1"/>
    </font>
    <font>
      <i/>
      <sz val="12"/>
      <color theme="1"/>
      <name val="Avenir Book"/>
      <family val="2"/>
      <charset val="1"/>
    </font>
    <font>
      <sz val="9"/>
      <name val="Avenir Book"/>
      <family val="2"/>
      <charset val="1"/>
    </font>
    <font>
      <sz val="9"/>
      <color rgb="FFFED198"/>
      <name val="Avenir Book"/>
      <family val="2"/>
      <charset val="1"/>
    </font>
    <font>
      <sz val="10"/>
      <color rgb="FFFF0000"/>
      <name val="Avenir Book"/>
      <family val="2"/>
      <charset val="1"/>
    </font>
    <font>
      <sz val="9"/>
      <color rgb="FFFF0000"/>
      <name val="Avenir Book"/>
      <family val="2"/>
      <charset val="1"/>
    </font>
    <font>
      <sz val="11"/>
      <color rgb="FFFF6600"/>
      <name val="Avenir Book"/>
      <family val="2"/>
      <charset val="1"/>
    </font>
    <font>
      <b/>
      <sz val="14"/>
      <color rgb="FF000000"/>
      <name val="Avenir Book"/>
      <family val="2"/>
      <charset val="1"/>
    </font>
    <font>
      <b/>
      <sz val="12"/>
      <color rgb="FF000000"/>
      <name val="Avenir Book"/>
      <family val="2"/>
      <charset val="1"/>
    </font>
    <font>
      <b/>
      <sz val="10"/>
      <color rgb="FF020202"/>
      <name val="Avenir Book"/>
      <family val="2"/>
      <charset val="1"/>
    </font>
    <font>
      <b/>
      <sz val="18"/>
      <name val="Avenir Book"/>
      <family val="2"/>
      <charset val="1"/>
    </font>
    <font>
      <sz val="14"/>
      <color theme="0"/>
      <name val="Avenir Book"/>
      <family val="2"/>
      <charset val="1"/>
    </font>
    <font>
      <sz val="10"/>
      <color rgb="FF000000"/>
      <name val="Arial"/>
      <family val="2"/>
      <charset val="1"/>
    </font>
    <font>
      <sz val="12"/>
      <color rgb="FFFF0000"/>
      <name val="Avenir Book"/>
      <family val="2"/>
    </font>
    <font>
      <sz val="12"/>
      <color rgb="FF000000"/>
      <name val="Avenir Book"/>
      <family val="2"/>
    </font>
    <font>
      <b/>
      <sz val="12"/>
      <color rgb="FFFF0000"/>
      <name val="Avenir Book"/>
      <family val="2"/>
      <charset val="1"/>
    </font>
    <font>
      <sz val="10"/>
      <color indexed="0"/>
      <name val="Avenir Book"/>
      <family val="2"/>
    </font>
    <font>
      <sz val="12"/>
      <color theme="0"/>
      <name val="Avenir Book"/>
      <family val="2"/>
    </font>
    <font>
      <sz val="11"/>
      <color theme="0"/>
      <name val="Avenir Book"/>
      <family val="2"/>
    </font>
    <font>
      <sz val="8"/>
      <color theme="0" tint="-4.9989318521683403E-2"/>
      <name val="Avenir Book"/>
      <family val="2"/>
    </font>
    <font>
      <i/>
      <sz val="8"/>
      <color theme="0" tint="-4.9989318521683403E-2"/>
      <name val="Avenir Book"/>
      <family val="2"/>
    </font>
    <font>
      <b/>
      <sz val="14"/>
      <color theme="0"/>
      <name val="Avenir Book"/>
      <family val="2"/>
    </font>
    <font>
      <b/>
      <sz val="11"/>
      <color theme="0"/>
      <name val="Avenir Book"/>
      <family val="2"/>
    </font>
    <font>
      <b/>
      <sz val="10"/>
      <color theme="0"/>
      <name val="Avenir Book"/>
      <family val="2"/>
    </font>
    <font>
      <b/>
      <sz val="10"/>
      <color theme="0"/>
      <name val="Avenir Book"/>
      <family val="2"/>
      <charset val="1"/>
    </font>
    <font>
      <sz val="8"/>
      <color theme="0" tint="-4.9989318521683403E-2"/>
      <name val="Avenir Book"/>
      <family val="2"/>
      <charset val="1"/>
    </font>
    <font>
      <sz val="8"/>
      <color theme="0"/>
      <name val="Avenir Book"/>
      <family val="2"/>
      <charset val="1"/>
    </font>
    <font>
      <sz val="12"/>
      <color theme="0" tint="-4.9989318521683403E-2"/>
      <name val="Avenir Book"/>
      <family val="2"/>
    </font>
    <font>
      <sz val="8"/>
      <color theme="0"/>
      <name val="Avenir Book"/>
      <family val="2"/>
      <charset val="238"/>
    </font>
    <font>
      <sz val="8"/>
      <color rgb="FF000000"/>
      <name val="Arial"/>
      <family val="2"/>
      <charset val="238"/>
    </font>
    <font>
      <b/>
      <sz val="12"/>
      <color theme="1"/>
      <name val="Avenir Book"/>
      <family val="2"/>
    </font>
    <font>
      <sz val="12"/>
      <color theme="1"/>
      <name val="Avenir Book"/>
      <family val="2"/>
    </font>
    <font>
      <b/>
      <sz val="12"/>
      <color rgb="FF000000"/>
      <name val="Avenir Book"/>
      <family val="2"/>
    </font>
    <font>
      <sz val="12"/>
      <color theme="1"/>
      <name val="Calibri"/>
      <family val="2"/>
      <scheme val="minor"/>
    </font>
    <font>
      <b/>
      <sz val="11"/>
      <color theme="1"/>
      <name val="Arial"/>
      <family val="2"/>
      <charset val="186"/>
    </font>
    <font>
      <sz val="11"/>
      <color theme="1"/>
      <name val="Arial"/>
      <family val="2"/>
      <charset val="186"/>
    </font>
    <font>
      <sz val="11"/>
      <name val="Arial"/>
      <family val="2"/>
      <charset val="186"/>
    </font>
    <font>
      <sz val="11"/>
      <color theme="0"/>
      <name val="Arial"/>
      <family val="2"/>
      <charset val="186"/>
    </font>
    <font>
      <b/>
      <sz val="11"/>
      <name val="Arial"/>
      <family val="2"/>
      <charset val="186"/>
    </font>
    <font>
      <i/>
      <sz val="11"/>
      <color theme="1"/>
      <name val="Arial"/>
      <family val="2"/>
      <charset val="186"/>
    </font>
    <font>
      <b/>
      <u/>
      <sz val="11"/>
      <name val="Arial"/>
      <family val="2"/>
      <charset val="186"/>
    </font>
    <font>
      <u/>
      <sz val="11"/>
      <color theme="1"/>
      <name val="Arial"/>
      <family val="2"/>
      <charset val="186"/>
    </font>
    <font>
      <sz val="11"/>
      <color rgb="FFFF0000"/>
      <name val="Arial"/>
      <family val="2"/>
      <charset val="186"/>
    </font>
    <font>
      <b/>
      <sz val="11"/>
      <color rgb="FFFF0000"/>
      <name val="Arial"/>
      <family val="2"/>
      <charset val="186"/>
    </font>
    <font>
      <sz val="11"/>
      <color rgb="FF000000"/>
      <name val="Arial"/>
      <family val="2"/>
      <charset val="186"/>
    </font>
    <font>
      <b/>
      <u/>
      <sz val="11"/>
      <color theme="1"/>
      <name val="Arial"/>
      <family val="2"/>
      <charset val="186"/>
    </font>
    <font>
      <sz val="11"/>
      <color indexed="0"/>
      <name val="Arial"/>
      <family val="2"/>
      <charset val="186"/>
    </font>
    <font>
      <b/>
      <sz val="12"/>
      <color rgb="FF000000"/>
      <name val="Arial"/>
      <family val="2"/>
    </font>
    <font>
      <sz val="11"/>
      <color rgb="FF000000"/>
      <name val="Arial"/>
      <family val="2"/>
    </font>
    <font>
      <sz val="11"/>
      <color theme="1"/>
      <name val="Arial"/>
      <family val="2"/>
    </font>
    <font>
      <sz val="11"/>
      <color rgb="FFFF0000"/>
      <name val="Arial"/>
      <family val="2"/>
    </font>
    <font>
      <b/>
      <sz val="11"/>
      <color rgb="FF000000"/>
      <name val="Arial"/>
      <family val="2"/>
    </font>
    <font>
      <b/>
      <sz val="11"/>
      <color theme="0"/>
      <name val="Arial"/>
      <family val="2"/>
      <charset val="186"/>
    </font>
  </fonts>
  <fills count="64">
    <fill>
      <patternFill patternType="none"/>
    </fill>
    <fill>
      <patternFill patternType="gray125"/>
    </fill>
    <fill>
      <patternFill patternType="solid">
        <fgColor rgb="FF333333"/>
        <bgColor rgb="FF19348E"/>
      </patternFill>
    </fill>
    <fill>
      <patternFill patternType="solid">
        <fgColor rgb="FFCCCCFF"/>
        <bgColor rgb="FFB9CDE5"/>
      </patternFill>
    </fill>
    <fill>
      <patternFill patternType="solid">
        <fgColor rgb="FF00CCFF"/>
        <bgColor rgb="FF34CACC"/>
      </patternFill>
    </fill>
    <fill>
      <patternFill patternType="solid">
        <fgColor rgb="FFFF99CC"/>
        <bgColor rgb="FFE6B9B8"/>
      </patternFill>
    </fill>
    <fill>
      <patternFill patternType="solid">
        <fgColor rgb="FFFF8180"/>
        <bgColor rgb="FFF79646"/>
      </patternFill>
    </fill>
    <fill>
      <patternFill patternType="solid">
        <fgColor rgb="FFCCFFCC"/>
        <bgColor rgb="FFCCFFFF"/>
      </patternFill>
    </fill>
    <fill>
      <patternFill patternType="solid">
        <fgColor rgb="FFFFFFCC"/>
        <bgColor rgb="FFECF1E1"/>
      </patternFill>
    </fill>
    <fill>
      <patternFill patternType="solid">
        <fgColor rgb="FFCB99FF"/>
        <bgColor rgb="FFFF99CC"/>
      </patternFill>
    </fill>
    <fill>
      <patternFill patternType="solid">
        <fgColor rgb="FFFED198"/>
        <bgColor rgb="FFFFCC99"/>
      </patternFill>
    </fill>
    <fill>
      <patternFill patternType="solid">
        <fgColor rgb="FFCCFFFF"/>
        <bgColor rgb="FFDBEEF4"/>
      </patternFill>
    </fill>
    <fill>
      <patternFill patternType="solid">
        <fgColor rgb="FF99CDFF"/>
        <bgColor rgb="FFB9CDE5"/>
      </patternFill>
    </fill>
    <fill>
      <patternFill patternType="solid">
        <fgColor rgb="FFFFCC99"/>
        <bgColor rgb="FFFED198"/>
      </patternFill>
    </fill>
    <fill>
      <patternFill patternType="solid">
        <fgColor theme="4" tint="0.79989013336588644"/>
        <bgColor rgb="FFDBEEF4"/>
      </patternFill>
    </fill>
    <fill>
      <patternFill patternType="solid">
        <fgColor theme="5" tint="0.79989013336588644"/>
        <bgColor rgb="FFE6E0EC"/>
      </patternFill>
    </fill>
    <fill>
      <patternFill patternType="solid">
        <fgColor theme="6" tint="0.79989013336588644"/>
        <bgColor rgb="FFFDEADA"/>
      </patternFill>
    </fill>
    <fill>
      <patternFill patternType="solid">
        <fgColor theme="7" tint="0.79989013336588644"/>
        <bgColor rgb="FFDCE6F2"/>
      </patternFill>
    </fill>
    <fill>
      <patternFill patternType="solid">
        <fgColor theme="8" tint="0.79989013336588644"/>
        <bgColor rgb="FFDCE6F2"/>
      </patternFill>
    </fill>
    <fill>
      <patternFill patternType="solid">
        <fgColor theme="9" tint="0.79989013336588644"/>
        <bgColor rgb="FFECF1E1"/>
      </patternFill>
    </fill>
    <fill>
      <patternFill patternType="solid">
        <fgColor rgb="FF6C669B"/>
        <bgColor rgb="FF80807B"/>
      </patternFill>
    </fill>
    <fill>
      <patternFill patternType="darkGray">
        <fgColor rgb="FF28974F"/>
        <bgColor rgb="FF4F81BD"/>
      </patternFill>
    </fill>
    <fill>
      <patternFill patternType="solid">
        <fgColor rgb="FFC0C0C0"/>
        <bgColor rgb="FFC2C2C2"/>
      </patternFill>
    </fill>
    <fill>
      <patternFill patternType="solid">
        <fgColor rgb="FFFFCC00"/>
        <bgColor rgb="FFFF9900"/>
      </patternFill>
    </fill>
    <fill>
      <patternFill patternType="solid">
        <fgColor theme="4" tint="0.59987182226020086"/>
        <bgColor rgb="FFB7DEE8"/>
      </patternFill>
    </fill>
    <fill>
      <patternFill patternType="solid">
        <fgColor theme="5" tint="0.59987182226020086"/>
        <bgColor rgb="FFCCC1DA"/>
      </patternFill>
    </fill>
    <fill>
      <patternFill patternType="solid">
        <fgColor theme="6" tint="0.59987182226020086"/>
        <bgColor rgb="FFDCE6F2"/>
      </patternFill>
    </fill>
    <fill>
      <patternFill patternType="solid">
        <fgColor theme="7" tint="0.59987182226020086"/>
        <bgColor rgb="FFC2C2C2"/>
      </patternFill>
    </fill>
    <fill>
      <patternFill patternType="solid">
        <fgColor theme="8" tint="0.59987182226020086"/>
        <bgColor rgb="FFB9CDE5"/>
      </patternFill>
    </fill>
    <fill>
      <patternFill patternType="solid">
        <fgColor theme="9" tint="0.59987182226020086"/>
        <bgColor rgb="FFFED198"/>
      </patternFill>
    </fill>
    <fill>
      <patternFill patternType="solid">
        <fgColor rgb="FF0066CC"/>
        <bgColor rgb="FF3366FF"/>
      </patternFill>
    </fill>
    <fill>
      <patternFill patternType="solid">
        <fgColor rgb="FF83005E"/>
        <bgColor rgb="FF99334D"/>
      </patternFill>
    </fill>
    <fill>
      <patternFill patternType="solid">
        <fgColor rgb="FF34CACC"/>
        <bgColor rgb="FF00CCFF"/>
      </patternFill>
    </fill>
    <fill>
      <patternFill patternType="solid">
        <fgColor rgb="FFFF9900"/>
        <bgColor rgb="FFF79646"/>
      </patternFill>
    </fill>
    <fill>
      <patternFill patternType="solid">
        <fgColor rgb="FF19348E"/>
        <bgColor rgb="FF333333"/>
      </patternFill>
    </fill>
    <fill>
      <patternFill patternType="mediumGray">
        <fgColor rgb="FFCB99FF"/>
        <bgColor rgb="FF969696"/>
      </patternFill>
    </fill>
    <fill>
      <patternFill patternType="solid">
        <fgColor rgb="FF3366FF"/>
        <bgColor rgb="FF0066CC"/>
      </patternFill>
    </fill>
    <fill>
      <patternFill patternType="solid">
        <fgColor theme="4"/>
        <bgColor rgb="FF6C669B"/>
      </patternFill>
    </fill>
    <fill>
      <patternFill patternType="solid">
        <fgColor rgb="FF020202"/>
        <bgColor rgb="FF000000"/>
      </patternFill>
    </fill>
    <fill>
      <patternFill patternType="solid">
        <fgColor rgb="FF00FFFF"/>
        <bgColor rgb="FF00CCFF"/>
      </patternFill>
    </fill>
    <fill>
      <patternFill patternType="solid">
        <fgColor rgb="FF969696"/>
        <bgColor rgb="FF80807B"/>
      </patternFill>
    </fill>
    <fill>
      <patternFill patternType="solid">
        <fgColor rgb="FF99334D"/>
        <bgColor rgb="FFC0504D"/>
      </patternFill>
    </fill>
    <fill>
      <patternFill patternType="solid">
        <fgColor theme="5"/>
        <bgColor rgb="FF99334D"/>
      </patternFill>
    </fill>
    <fill>
      <patternFill patternType="solid">
        <fgColor theme="6"/>
        <bgColor rgb="FF99CC00"/>
      </patternFill>
    </fill>
    <fill>
      <patternFill patternType="solid">
        <fgColor rgb="FF80807B"/>
        <bgColor rgb="FF969696"/>
      </patternFill>
    </fill>
    <fill>
      <patternFill patternType="solid">
        <fgColor theme="7"/>
        <bgColor rgb="FF80807B"/>
      </patternFill>
    </fill>
    <fill>
      <patternFill patternType="mediumGray">
        <fgColor theme="8"/>
        <bgColor rgb="FF4F81BD"/>
      </patternFill>
    </fill>
    <fill>
      <patternFill patternType="solid">
        <fgColor rgb="FFFF6700"/>
        <bgColor rgb="FFFF9900"/>
      </patternFill>
    </fill>
    <fill>
      <patternFill patternType="solid">
        <fgColor theme="9"/>
        <bgColor rgb="FFFF9900"/>
      </patternFill>
    </fill>
    <fill>
      <patternFill patternType="solid">
        <fgColor rgb="FFFFFF99"/>
        <bgColor rgb="FFFFFD78"/>
      </patternFill>
    </fill>
    <fill>
      <patternFill patternType="solid">
        <fgColor rgb="FFFCD5B7"/>
        <bgColor rgb="FFFFCC99"/>
      </patternFill>
    </fill>
    <fill>
      <patternFill patternType="solid">
        <fgColor rgb="FFC2C2C2"/>
        <bgColor rgb="FFC0C0C0"/>
      </patternFill>
    </fill>
    <fill>
      <patternFill patternType="solid">
        <fgColor rgb="FFB2B2B1"/>
        <bgColor rgb="FFB3B3B3"/>
      </patternFill>
    </fill>
    <fill>
      <patternFill patternType="solid">
        <fgColor rgb="FFB2B2B1"/>
        <bgColor rgb="FFB3B3B3"/>
      </patternFill>
    </fill>
    <fill>
      <patternFill patternType="darkGray">
        <fgColor rgb="FFFF8180"/>
        <bgColor rgb="FFF79646"/>
      </patternFill>
    </fill>
    <fill>
      <patternFill patternType="mediumGray">
        <fgColor rgb="FF969696"/>
        <bgColor rgb="FF80807B"/>
      </patternFill>
    </fill>
    <fill>
      <patternFill patternType="solid">
        <fgColor rgb="FF80807B"/>
        <bgColor rgb="FF969696"/>
      </patternFill>
    </fill>
    <fill>
      <patternFill patternType="mediumGray">
        <fgColor rgb="FFCCFFCC"/>
        <bgColor rgb="FFD7E4BD"/>
      </patternFill>
    </fill>
    <fill>
      <patternFill patternType="solid">
        <fgColor theme="0"/>
        <bgColor rgb="FFFFFFCC"/>
      </patternFill>
    </fill>
    <fill>
      <patternFill patternType="solid">
        <fgColor rgb="FFFFFD78"/>
        <bgColor rgb="FFFFFF99"/>
      </patternFill>
    </fill>
    <fill>
      <patternFill patternType="solid">
        <fgColor theme="0"/>
        <bgColor indexed="64"/>
      </patternFill>
    </fill>
    <fill>
      <patternFill patternType="solid">
        <fgColor theme="0" tint="-0.499984740745262"/>
        <bgColor indexed="64"/>
      </patternFill>
    </fill>
    <fill>
      <patternFill patternType="solid">
        <fgColor rgb="FFE8624D"/>
        <bgColor indexed="64"/>
      </patternFill>
    </fill>
    <fill>
      <patternFill patternType="solid">
        <fgColor theme="0" tint="-0.499984740745262"/>
        <bgColor rgb="FF969696"/>
      </patternFill>
    </fill>
  </fills>
  <borders count="44">
    <border>
      <left/>
      <right/>
      <top/>
      <bottom/>
      <diagonal/>
    </border>
    <border>
      <left style="dotted">
        <color auto="1"/>
      </left>
      <right style="dotted">
        <color auto="1"/>
      </right>
      <top style="dotted">
        <color auto="1"/>
      </top>
      <bottom style="dotted">
        <color auto="1"/>
      </bottom>
      <diagonal/>
    </border>
    <border>
      <left style="thin">
        <color rgb="FFC0C0C0"/>
      </left>
      <right style="thin">
        <color rgb="FFC0C0C0"/>
      </right>
      <top style="thin">
        <color rgb="FFC0C0C0"/>
      </top>
      <bottom style="thin">
        <color rgb="FFC0C0C0"/>
      </bottom>
      <diagonal/>
    </border>
    <border>
      <left style="thin">
        <color rgb="FF80807B"/>
      </left>
      <right style="thin">
        <color rgb="FF80807B"/>
      </right>
      <top style="thin">
        <color rgb="FF80807B"/>
      </top>
      <bottom style="thin">
        <color rgb="FF80807B"/>
      </bottom>
      <diagonal/>
    </border>
    <border>
      <left style="double">
        <color rgb="FF333333"/>
      </left>
      <right style="double">
        <color rgb="FF333333"/>
      </right>
      <top style="double">
        <color rgb="FF333333"/>
      </top>
      <bottom style="double">
        <color rgb="FF333333"/>
      </bottom>
      <diagonal/>
    </border>
    <border>
      <left style="double">
        <color rgb="FF333333"/>
      </left>
      <right style="double">
        <color rgb="FF333333"/>
      </right>
      <top style="double">
        <color rgb="FF333333"/>
      </top>
      <bottom style="double">
        <color rgb="FF333333"/>
      </bottom>
      <diagonal/>
    </border>
    <border>
      <left style="thin">
        <color rgb="FF333333"/>
      </left>
      <right style="thin">
        <color rgb="FF333333"/>
      </right>
      <top style="thin">
        <color rgb="FF333333"/>
      </top>
      <bottom style="thin">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thick">
        <color rgb="FF3366FF"/>
      </bottom>
      <diagonal/>
    </border>
    <border>
      <left/>
      <right/>
      <top/>
      <bottom style="thick">
        <color theme="4"/>
      </bottom>
      <diagonal/>
    </border>
    <border>
      <left/>
      <right/>
      <top/>
      <bottom style="thick">
        <color rgb="FF19348E"/>
      </bottom>
      <diagonal/>
    </border>
    <border>
      <left/>
      <right/>
      <top/>
      <bottom style="thick">
        <color rgb="FFC0C0C0"/>
      </bottom>
      <diagonal/>
    </border>
    <border>
      <left/>
      <right/>
      <top/>
      <bottom style="thick">
        <color theme="4" tint="0.49989318521683401"/>
      </bottom>
      <diagonal/>
    </border>
    <border>
      <left/>
      <right/>
      <top/>
      <bottom style="medium">
        <color rgb="FF0066CC"/>
      </bottom>
      <diagonal/>
    </border>
    <border>
      <left/>
      <right/>
      <top/>
      <bottom style="medium">
        <color rgb="FFCB99FF"/>
      </bottom>
      <diagonal/>
    </border>
    <border>
      <left/>
      <right/>
      <top/>
      <bottom style="medium">
        <color theme="4" tint="0.39988402966399123"/>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double">
        <color rgb="FFFF6700"/>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auto="1"/>
      </left>
      <right/>
      <top/>
      <bottom/>
      <diagonal/>
    </border>
    <border>
      <left/>
      <right/>
      <top style="thin">
        <color theme="0"/>
      </top>
      <bottom/>
      <diagonal/>
    </border>
    <border>
      <left style="thin">
        <color theme="0"/>
      </left>
      <right style="thin">
        <color theme="0"/>
      </right>
      <top/>
      <bottom/>
      <diagonal/>
    </border>
    <border>
      <left style="thin">
        <color theme="0"/>
      </left>
      <right/>
      <top style="thin">
        <color theme="0"/>
      </top>
      <bottom style="hair">
        <color theme="0"/>
      </bottom>
      <diagonal/>
    </border>
    <border>
      <left/>
      <right/>
      <top style="thin">
        <color theme="0"/>
      </top>
      <bottom style="hair">
        <color theme="0"/>
      </bottom>
      <diagonal/>
    </border>
    <border>
      <left style="hair">
        <color theme="0"/>
      </left>
      <right/>
      <top style="hair">
        <color theme="0"/>
      </top>
      <bottom style="hair">
        <color theme="0"/>
      </bottom>
      <diagonal/>
    </border>
    <border>
      <left style="thin">
        <color theme="0"/>
      </left>
      <right/>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s>
  <cellStyleXfs count="5758">
    <xf numFmtId="0" fontId="0" fillId="0" borderId="0"/>
    <xf numFmtId="174" fontId="115" fillId="0" borderId="0"/>
    <xf numFmtId="9" fontId="115" fillId="0" borderId="0"/>
    <xf numFmtId="164" fontId="1" fillId="0" borderId="0"/>
    <xf numFmtId="0" fontId="2" fillId="0" borderId="0"/>
    <xf numFmtId="0" fontId="2" fillId="0" borderId="0"/>
    <xf numFmtId="0" fontId="3" fillId="0" borderId="0"/>
    <xf numFmtId="0" fontId="3" fillId="0" borderId="0"/>
    <xf numFmtId="164" fontId="1"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2" fillId="0" borderId="0"/>
    <xf numFmtId="0" fontId="2" fillId="0" borderId="0"/>
    <xf numFmtId="4" fontId="5" fillId="2" borderId="1">
      <alignment horizontal="right" vertical="top"/>
    </xf>
    <xf numFmtId="0" fontId="6" fillId="0" borderId="0"/>
    <xf numFmtId="0" fontId="7" fillId="3" borderId="0"/>
    <xf numFmtId="0" fontId="8" fillId="4" borderId="0"/>
    <xf numFmtId="0" fontId="7" fillId="5" borderId="0"/>
    <xf numFmtId="0" fontId="8" fillId="6" borderId="0"/>
    <xf numFmtId="0" fontId="7" fillId="7" borderId="0"/>
    <xf numFmtId="0" fontId="8" fillId="8" borderId="0"/>
    <xf numFmtId="0" fontId="7" fillId="9" borderId="0"/>
    <xf numFmtId="0" fontId="8" fillId="10" borderId="0"/>
    <xf numFmtId="0" fontId="7" fillId="11" borderId="0"/>
    <xf numFmtId="0" fontId="8" fillId="12" borderId="0"/>
    <xf numFmtId="0" fontId="7" fillId="13" borderId="0"/>
    <xf numFmtId="0" fontId="8" fillId="5" borderId="0"/>
    <xf numFmtId="0" fontId="2" fillId="3" borderId="0"/>
    <xf numFmtId="0" fontId="9" fillId="3" borderId="0"/>
    <xf numFmtId="0" fontId="2" fillId="3" borderId="0"/>
    <xf numFmtId="0" fontId="9" fillId="3" borderId="0"/>
    <xf numFmtId="0" fontId="2" fillId="3" borderId="0"/>
    <xf numFmtId="0" fontId="9" fillId="3" borderId="0"/>
    <xf numFmtId="0" fontId="2" fillId="3" borderId="0"/>
    <xf numFmtId="0" fontId="9" fillId="3" borderId="0"/>
    <xf numFmtId="0" fontId="9" fillId="3" borderId="0"/>
    <xf numFmtId="0" fontId="2" fillId="5" borderId="0"/>
    <xf numFmtId="0" fontId="9" fillId="5" borderId="0"/>
    <xf numFmtId="0" fontId="2" fillId="5" borderId="0"/>
    <xf numFmtId="0" fontId="9" fillId="5" borderId="0"/>
    <xf numFmtId="0" fontId="2" fillId="5" borderId="0"/>
    <xf numFmtId="0" fontId="9" fillId="5" borderId="0"/>
    <xf numFmtId="0" fontId="2" fillId="5" borderId="0"/>
    <xf numFmtId="0" fontId="9" fillId="5" borderId="0"/>
    <xf numFmtId="0" fontId="9" fillId="5" borderId="0"/>
    <xf numFmtId="0" fontId="2" fillId="7" borderId="0"/>
    <xf numFmtId="0" fontId="9" fillId="7" borderId="0"/>
    <xf numFmtId="0" fontId="2" fillId="7" borderId="0"/>
    <xf numFmtId="0" fontId="9" fillId="7" borderId="0"/>
    <xf numFmtId="0" fontId="2" fillId="7" borderId="0"/>
    <xf numFmtId="0" fontId="9" fillId="7" borderId="0"/>
    <xf numFmtId="0" fontId="2" fillId="7" borderId="0"/>
    <xf numFmtId="0" fontId="9" fillId="7" borderId="0"/>
    <xf numFmtId="0" fontId="9" fillId="7"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1" borderId="0"/>
    <xf numFmtId="0" fontId="9" fillId="11" borderId="0"/>
    <xf numFmtId="0" fontId="2" fillId="11" borderId="0"/>
    <xf numFmtId="0" fontId="9" fillId="11" borderId="0"/>
    <xf numFmtId="0" fontId="2" fillId="11" borderId="0"/>
    <xf numFmtId="0" fontId="9" fillId="11" borderId="0"/>
    <xf numFmtId="0" fontId="2" fillId="11" borderId="0"/>
    <xf numFmtId="0" fontId="9" fillId="11" borderId="0"/>
    <xf numFmtId="0" fontId="9" fillId="11"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7" fillId="3"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7" fillId="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7" fillId="7"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7" fillId="9"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7" fillId="11"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7" fillId="13"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7" fillId="10" borderId="0"/>
    <xf numFmtId="0" fontId="7" fillId="13" borderId="0"/>
    <xf numFmtId="0" fontId="7" fillId="3" borderId="0"/>
    <xf numFmtId="0" fontId="7" fillId="10" borderId="0"/>
    <xf numFmtId="0" fontId="7" fillId="11" borderId="0"/>
    <xf numFmtId="0" fontId="7" fillId="13" borderId="0"/>
    <xf numFmtId="0" fontId="7" fillId="12" borderId="0"/>
    <xf numFmtId="0" fontId="8" fillId="20" borderId="0"/>
    <xf numFmtId="0" fontId="7" fillId="6" borderId="0"/>
    <xf numFmtId="0" fontId="8" fillId="6" borderId="0"/>
    <xf numFmtId="0" fontId="7" fillId="13" borderId="0"/>
    <xf numFmtId="0" fontId="8" fillId="21" borderId="0"/>
    <xf numFmtId="0" fontId="7" fillId="9" borderId="0"/>
    <xf numFmtId="0" fontId="8" fillId="22" borderId="0"/>
    <xf numFmtId="0" fontId="7" fillId="12" borderId="0"/>
    <xf numFmtId="0" fontId="8" fillId="20" borderId="0"/>
    <xf numFmtId="0" fontId="7" fillId="23" borderId="0"/>
    <xf numFmtId="0" fontId="8" fillId="13"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6" borderId="0"/>
    <xf numFmtId="0" fontId="9" fillId="6" borderId="0"/>
    <xf numFmtId="0" fontId="2" fillId="6" borderId="0"/>
    <xf numFmtId="0" fontId="9" fillId="6" borderId="0"/>
    <xf numFmtId="0" fontId="2" fillId="6" borderId="0"/>
    <xf numFmtId="0" fontId="9" fillId="6" borderId="0"/>
    <xf numFmtId="0" fontId="2" fillId="6" borderId="0"/>
    <xf numFmtId="0" fontId="9" fillId="6" borderId="0"/>
    <xf numFmtId="0" fontId="9" fillId="6"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23" borderId="0"/>
    <xf numFmtId="0" fontId="9" fillId="23" borderId="0"/>
    <xf numFmtId="0" fontId="2" fillId="23" borderId="0"/>
    <xf numFmtId="0" fontId="9" fillId="23" borderId="0"/>
    <xf numFmtId="0" fontId="2" fillId="23" borderId="0"/>
    <xf numFmtId="0" fontId="9" fillId="23" borderId="0"/>
    <xf numFmtId="0" fontId="2" fillId="23" borderId="0"/>
    <xf numFmtId="0" fontId="9" fillId="23" borderId="0"/>
    <xf numFmtId="0" fontId="9" fillId="23" borderId="0"/>
    <xf numFmtId="0" fontId="7" fillId="12"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7" fillId="6"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7" fillId="13"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7" fillId="9"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7" fillId="12"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7" fillId="23"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7" fillId="22" borderId="0"/>
    <xf numFmtId="0" fontId="7" fillId="13" borderId="0"/>
    <xf numFmtId="0" fontId="7" fillId="3" borderId="0"/>
    <xf numFmtId="0" fontId="7" fillId="22" borderId="0"/>
    <xf numFmtId="0" fontId="7" fillId="12" borderId="0"/>
    <xf numFmtId="0" fontId="7" fillId="13" borderId="0"/>
    <xf numFmtId="0" fontId="11" fillId="30" borderId="0"/>
    <xf numFmtId="0" fontId="11" fillId="6" borderId="0"/>
    <xf numFmtId="0" fontId="11" fillId="13" borderId="0"/>
    <xf numFmtId="0" fontId="11" fillId="31" borderId="0"/>
    <xf numFmtId="0" fontId="11" fillId="32" borderId="0"/>
    <xf numFmtId="0" fontId="11" fillId="33" borderId="0"/>
    <xf numFmtId="0" fontId="2" fillId="30" borderId="0"/>
    <xf numFmtId="0" fontId="12" fillId="30" borderId="0"/>
    <xf numFmtId="0" fontId="2" fillId="30" borderId="0"/>
    <xf numFmtId="0" fontId="12" fillId="30" borderId="0"/>
    <xf numFmtId="0" fontId="2" fillId="30" borderId="0"/>
    <xf numFmtId="0" fontId="12" fillId="30" borderId="0"/>
    <xf numFmtId="0" fontId="2" fillId="30" borderId="0"/>
    <xf numFmtId="0" fontId="12" fillId="30" borderId="0"/>
    <xf numFmtId="0" fontId="12" fillId="30" borderId="0"/>
    <xf numFmtId="0" fontId="2" fillId="6" borderId="0"/>
    <xf numFmtId="0" fontId="12" fillId="6" borderId="0"/>
    <xf numFmtId="0" fontId="2" fillId="6" borderId="0"/>
    <xf numFmtId="0" fontId="12" fillId="6" borderId="0"/>
    <xf numFmtId="0" fontId="2" fillId="6" borderId="0"/>
    <xf numFmtId="0" fontId="12" fillId="6" borderId="0"/>
    <xf numFmtId="0" fontId="2" fillId="6" borderId="0"/>
    <xf numFmtId="0" fontId="12" fillId="6" borderId="0"/>
    <xf numFmtId="0" fontId="12" fillId="6" borderId="0"/>
    <xf numFmtId="0" fontId="2" fillId="13" borderId="0"/>
    <xf numFmtId="0" fontId="12" fillId="13" borderId="0"/>
    <xf numFmtId="0" fontId="2" fillId="13" borderId="0"/>
    <xf numFmtId="0" fontId="12" fillId="13" borderId="0"/>
    <xf numFmtId="0" fontId="2" fillId="13" borderId="0"/>
    <xf numFmtId="0" fontId="12" fillId="13" borderId="0"/>
    <xf numFmtId="0" fontId="2" fillId="13" borderId="0"/>
    <xf numFmtId="0" fontId="12" fillId="13" borderId="0"/>
    <xf numFmtId="0" fontId="12" fillId="13"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33" borderId="0"/>
    <xf numFmtId="0" fontId="12" fillId="33" borderId="0"/>
    <xf numFmtId="0" fontId="2" fillId="33" borderId="0"/>
    <xf numFmtId="0" fontId="12" fillId="33" borderId="0"/>
    <xf numFmtId="0" fontId="2" fillId="33" borderId="0"/>
    <xf numFmtId="0" fontId="12" fillId="33" borderId="0"/>
    <xf numFmtId="0" fontId="2" fillId="33" borderId="0"/>
    <xf numFmtId="0" fontId="12" fillId="33" borderId="0"/>
    <xf numFmtId="0" fontId="12" fillId="33" borderId="0"/>
    <xf numFmtId="0" fontId="11" fillId="30" borderId="0"/>
    <xf numFmtId="0" fontId="11" fillId="6" borderId="0"/>
    <xf numFmtId="0" fontId="11" fillId="13" borderId="0"/>
    <xf numFmtId="0" fontId="11" fillId="31" borderId="0"/>
    <xf numFmtId="0" fontId="11" fillId="32" borderId="0"/>
    <xf numFmtId="0" fontId="11" fillId="33" borderId="0"/>
    <xf numFmtId="0" fontId="11" fillId="32" borderId="0"/>
    <xf numFmtId="0" fontId="11" fillId="32" borderId="0"/>
    <xf numFmtId="0" fontId="11" fillId="32" borderId="0"/>
    <xf numFmtId="0" fontId="11" fillId="6" borderId="0"/>
    <xf numFmtId="0" fontId="11" fillId="6" borderId="0"/>
    <xf numFmtId="0" fontId="11" fillId="6" borderId="0"/>
    <xf numFmtId="0" fontId="11" fillId="3" borderId="0"/>
    <xf numFmtId="0" fontId="11" fillId="3" borderId="0"/>
    <xf numFmtId="0" fontId="11" fillId="3" borderId="0"/>
    <xf numFmtId="0" fontId="11" fillId="22" borderId="0"/>
    <xf numFmtId="0" fontId="11" fillId="22" borderId="0"/>
    <xf numFmtId="0" fontId="11" fillId="22" borderId="0"/>
    <xf numFmtId="0" fontId="11" fillId="32" borderId="0"/>
    <xf numFmtId="0" fontId="11" fillId="32" borderId="0"/>
    <xf numFmtId="0" fontId="11" fillId="32" borderId="0"/>
    <xf numFmtId="0" fontId="11" fillId="13" borderId="0"/>
    <xf numFmtId="0" fontId="11" fillId="13" borderId="0"/>
    <xf numFmtId="0" fontId="11" fillId="13"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34" borderId="0"/>
    <xf numFmtId="0" fontId="7" fillId="12" borderId="0"/>
    <xf numFmtId="0" fontId="7" fillId="20" borderId="0"/>
    <xf numFmtId="0" fontId="11" fillId="35" borderId="0"/>
    <xf numFmtId="0" fontId="11" fillId="36" borderId="0"/>
    <xf numFmtId="0" fontId="15" fillId="37" borderId="0"/>
    <xf numFmtId="0" fontId="15" fillId="37"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1" fillId="38" borderId="0"/>
    <xf numFmtId="0" fontId="7" fillId="39" borderId="0"/>
    <xf numFmtId="0" fontId="7" fillId="5" borderId="0"/>
    <xf numFmtId="0" fontId="11" fillId="40" borderId="0"/>
    <xf numFmtId="0" fontId="11" fillId="41" borderId="0"/>
    <xf numFmtId="0" fontId="15" fillId="42" borderId="0"/>
    <xf numFmtId="0" fontId="15" fillId="42"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1" fillId="21" borderId="0"/>
    <xf numFmtId="0" fontId="7" fillId="11" borderId="0"/>
    <xf numFmtId="0" fontId="7" fillId="4" borderId="0"/>
    <xf numFmtId="0" fontId="11" fillId="22" borderId="0"/>
    <xf numFmtId="0" fontId="11" fillId="40" borderId="0"/>
    <xf numFmtId="0" fontId="15" fillId="43" borderId="0"/>
    <xf numFmtId="0" fontId="15" fillId="43"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1" fillId="31" borderId="0"/>
    <xf numFmtId="0" fontId="7" fillId="4" borderId="0"/>
    <xf numFmtId="0" fontId="7" fillId="22" borderId="0"/>
    <xf numFmtId="0" fontId="11" fillId="22" borderId="0"/>
    <xf numFmtId="0" fontId="11" fillId="44" borderId="0"/>
    <xf numFmtId="0" fontId="15" fillId="45" borderId="0"/>
    <xf numFmtId="0" fontId="15" fillId="45"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1" fillId="32" borderId="0"/>
    <xf numFmtId="0" fontId="7" fillId="12" borderId="0"/>
    <xf numFmtId="0" fontId="7" fillId="20" borderId="0"/>
    <xf numFmtId="0" fontId="11" fillId="20" borderId="0"/>
    <xf numFmtId="0" fontId="11" fillId="32" borderId="0"/>
    <xf numFmtId="0" fontId="15" fillId="46" borderId="0"/>
    <xf numFmtId="0" fontId="15" fillId="46"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1" fillId="47" borderId="0"/>
    <xf numFmtId="0" fontId="7" fillId="8" borderId="0"/>
    <xf numFmtId="0" fontId="7" fillId="5" borderId="0"/>
    <xf numFmtId="0" fontId="11" fillId="13" borderId="0"/>
    <xf numFmtId="0" fontId="11" fillId="33" borderId="0"/>
    <xf numFmtId="0" fontId="15" fillId="48" borderId="0"/>
    <xf numFmtId="0" fontId="15" fillId="48"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2" fillId="34" borderId="0"/>
    <xf numFmtId="0" fontId="12" fillId="34" borderId="0"/>
    <xf numFmtId="0" fontId="2" fillId="34" borderId="0"/>
    <xf numFmtId="0" fontId="12" fillId="34" borderId="0"/>
    <xf numFmtId="0" fontId="2" fillId="34" borderId="0"/>
    <xf numFmtId="0" fontId="12" fillId="34" borderId="0"/>
    <xf numFmtId="0" fontId="2" fillId="34" borderId="0"/>
    <xf numFmtId="0" fontId="12" fillId="34" borderId="0"/>
    <xf numFmtId="0" fontId="12" fillId="34" borderId="0"/>
    <xf numFmtId="0" fontId="2" fillId="38" borderId="0"/>
    <xf numFmtId="0" fontId="12" fillId="38" borderId="0"/>
    <xf numFmtId="0" fontId="2" fillId="38" borderId="0"/>
    <xf numFmtId="0" fontId="12" fillId="38" borderId="0"/>
    <xf numFmtId="0" fontId="2" fillId="38" borderId="0"/>
    <xf numFmtId="0" fontId="12" fillId="38" borderId="0"/>
    <xf numFmtId="0" fontId="2" fillId="38" borderId="0"/>
    <xf numFmtId="0" fontId="12" fillId="38" borderId="0"/>
    <xf numFmtId="0" fontId="12" fillId="38" borderId="0"/>
    <xf numFmtId="0" fontId="2" fillId="21" borderId="0"/>
    <xf numFmtId="0" fontId="12" fillId="21" borderId="0"/>
    <xf numFmtId="0" fontId="2" fillId="21" borderId="0"/>
    <xf numFmtId="0" fontId="12" fillId="21" borderId="0"/>
    <xf numFmtId="0" fontId="2" fillId="21" borderId="0"/>
    <xf numFmtId="0" fontId="12" fillId="21" borderId="0"/>
    <xf numFmtId="0" fontId="2" fillId="21" borderId="0"/>
    <xf numFmtId="0" fontId="12" fillId="21" borderId="0"/>
    <xf numFmtId="0" fontId="12" fillId="21"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47" borderId="0"/>
    <xf numFmtId="0" fontId="12" fillId="47" borderId="0"/>
    <xf numFmtId="0" fontId="2" fillId="47" borderId="0"/>
    <xf numFmtId="0" fontId="12" fillId="47" borderId="0"/>
    <xf numFmtId="0" fontId="2" fillId="47" borderId="0"/>
    <xf numFmtId="0" fontId="12" fillId="47" borderId="0"/>
    <xf numFmtId="0" fontId="2" fillId="47" borderId="0"/>
    <xf numFmtId="0" fontId="12" fillId="47" borderId="0"/>
    <xf numFmtId="0" fontId="12" fillId="47" borderId="0"/>
    <xf numFmtId="0" fontId="2" fillId="49" borderId="2"/>
    <xf numFmtId="0" fontId="2" fillId="49" borderId="2"/>
    <xf numFmtId="0" fontId="16" fillId="5" borderId="0"/>
    <xf numFmtId="0" fontId="17" fillId="5" borderId="0"/>
    <xf numFmtId="0" fontId="18" fillId="50" borderId="0"/>
    <xf numFmtId="0" fontId="19" fillId="10" borderId="3"/>
    <xf numFmtId="0" fontId="19" fillId="10" borderId="3"/>
    <xf numFmtId="0" fontId="20" fillId="7" borderId="0"/>
    <xf numFmtId="0" fontId="21" fillId="0" borderId="0"/>
    <xf numFmtId="0" fontId="21" fillId="0" borderId="0"/>
    <xf numFmtId="0" fontId="8" fillId="0" borderId="0"/>
    <xf numFmtId="0" fontId="8" fillId="0" borderId="0"/>
    <xf numFmtId="0" fontId="8" fillId="0" borderId="0"/>
    <xf numFmtId="0" fontId="8" fillId="0" borderId="0"/>
    <xf numFmtId="0" fontId="8" fillId="0" borderId="0"/>
    <xf numFmtId="165" fontId="2" fillId="0" borderId="0"/>
    <xf numFmtId="166" fontId="1" fillId="0" borderId="0"/>
    <xf numFmtId="167" fontId="1" fillId="0" borderId="0"/>
    <xf numFmtId="168" fontId="1" fillId="0" borderId="0"/>
    <xf numFmtId="169" fontId="1" fillId="0" borderId="0"/>
    <xf numFmtId="0" fontId="8" fillId="0" borderId="0"/>
    <xf numFmtId="170" fontId="1" fillId="0" borderId="0"/>
    <xf numFmtId="166" fontId="1" fillId="0" borderId="0"/>
    <xf numFmtId="171" fontId="22" fillId="51" borderId="0">
      <alignment vertical="top"/>
    </xf>
    <xf numFmtId="171" fontId="22" fillId="51" borderId="0">
      <alignment vertical="top"/>
    </xf>
    <xf numFmtId="3" fontId="22" fillId="51" borderId="0">
      <alignment vertical="top"/>
    </xf>
    <xf numFmtId="0" fontId="19" fillId="22" borderId="3"/>
    <xf numFmtId="0" fontId="19" fillId="22" borderId="3"/>
    <xf numFmtId="0" fontId="23" fillId="10" borderId="3"/>
    <xf numFmtId="0" fontId="23" fillId="10" borderId="3"/>
    <xf numFmtId="0" fontId="23" fillId="10" borderId="3"/>
    <xf numFmtId="0" fontId="23" fillId="10" borderId="3"/>
    <xf numFmtId="0" fontId="23" fillId="10" borderId="3"/>
    <xf numFmtId="0" fontId="23" fillId="10" borderId="3"/>
    <xf numFmtId="0" fontId="19" fillId="22" borderId="3"/>
    <xf numFmtId="0" fontId="24" fillId="40" borderId="4"/>
    <xf numFmtId="0" fontId="24" fillId="40" borderId="4"/>
    <xf numFmtId="0" fontId="25" fillId="52" borderId="5"/>
    <xf numFmtId="172" fontId="2" fillId="0" borderId="0"/>
    <xf numFmtId="173"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3" fontId="2" fillId="0" borderId="0"/>
    <xf numFmtId="175" fontId="7" fillId="0" borderId="0"/>
    <xf numFmtId="175" fontId="26" fillId="0" borderId="0"/>
    <xf numFmtId="175" fontId="26" fillId="0" borderId="0"/>
    <xf numFmtId="174" fontId="13" fillId="0" borderId="0"/>
    <xf numFmtId="174" fontId="13" fillId="0" borderId="0"/>
    <xf numFmtId="174" fontId="13" fillId="0" borderId="0"/>
    <xf numFmtId="175" fontId="26" fillId="0" borderId="0"/>
    <xf numFmtId="174" fontId="13" fillId="0" borderId="0"/>
    <xf numFmtId="175" fontId="26" fillId="0" borderId="0"/>
    <xf numFmtId="175" fontId="26" fillId="0" borderId="0"/>
    <xf numFmtId="175" fontId="26" fillId="0" borderId="0"/>
    <xf numFmtId="174" fontId="13"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2" fillId="0" borderId="0"/>
    <xf numFmtId="0" fontId="27" fillId="0" borderId="0">
      <alignment horizontal="left"/>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6" fontId="2"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66" fontId="1" fillId="0" borderId="0"/>
    <xf numFmtId="0" fontId="2" fillId="13" borderId="3"/>
    <xf numFmtId="0" fontId="29" fillId="13" borderId="3"/>
    <xf numFmtId="0" fontId="2" fillId="13" borderId="3"/>
    <xf numFmtId="0" fontId="29" fillId="13" borderId="3"/>
    <xf numFmtId="0" fontId="2" fillId="13" borderId="3"/>
    <xf numFmtId="0" fontId="29" fillId="13" borderId="3"/>
    <xf numFmtId="0" fontId="2" fillId="13" borderId="3"/>
    <xf numFmtId="0" fontId="29" fillId="13" borderId="3"/>
    <xf numFmtId="0" fontId="29" fillId="13" borderId="3"/>
    <xf numFmtId="0" fontId="2" fillId="22" borderId="6"/>
    <xf numFmtId="0" fontId="30" fillId="22" borderId="6"/>
    <xf numFmtId="0" fontId="2" fillId="22" borderId="6"/>
    <xf numFmtId="0" fontId="30" fillId="22" borderId="6"/>
    <xf numFmtId="0" fontId="2" fillId="22" borderId="6"/>
    <xf numFmtId="0" fontId="30" fillId="22" borderId="6"/>
    <xf numFmtId="0" fontId="2" fillId="22" borderId="6"/>
    <xf numFmtId="0" fontId="30" fillId="22" borderId="6"/>
    <xf numFmtId="0" fontId="30" fillId="22" borderId="6"/>
    <xf numFmtId="14" fontId="8" fillId="0" borderId="0"/>
    <xf numFmtId="175" fontId="1" fillId="0" borderId="0"/>
    <xf numFmtId="175" fontId="1" fillId="0" borderId="0"/>
    <xf numFmtId="178" fontId="2" fillId="0" borderId="0"/>
    <xf numFmtId="175" fontId="31" fillId="0" borderId="0"/>
    <xf numFmtId="175" fontId="3" fillId="0" borderId="0"/>
    <xf numFmtId="179" fontId="2" fillId="0" borderId="0"/>
    <xf numFmtId="172" fontId="2" fillId="0" borderId="0"/>
    <xf numFmtId="178" fontId="7" fillId="0" borderId="0"/>
    <xf numFmtId="175" fontId="7" fillId="0" borderId="0"/>
    <xf numFmtId="172" fontId="2" fillId="0" borderId="0"/>
    <xf numFmtId="175" fontId="26" fillId="0" borderId="0"/>
    <xf numFmtId="0" fontId="2" fillId="7" borderId="0"/>
    <xf numFmtId="0" fontId="32" fillId="7" borderId="0"/>
    <xf numFmtId="0" fontId="2" fillId="7" borderId="0"/>
    <xf numFmtId="0" fontId="32" fillId="7" borderId="0"/>
    <xf numFmtId="0" fontId="2" fillId="7" borderId="0"/>
    <xf numFmtId="0" fontId="32" fillId="7" borderId="0"/>
    <xf numFmtId="0" fontId="2" fillId="7" borderId="0"/>
    <xf numFmtId="0" fontId="32" fillId="7" borderId="0"/>
    <xf numFmtId="0" fontId="32" fillId="7" borderId="0"/>
    <xf numFmtId="180" fontId="13" fillId="0" borderId="0"/>
    <xf numFmtId="181" fontId="13" fillId="0" borderId="0"/>
    <xf numFmtId="182" fontId="13" fillId="0" borderId="0"/>
    <xf numFmtId="183" fontId="13" fillId="0" borderId="0"/>
    <xf numFmtId="174" fontId="33" fillId="0" borderId="0"/>
    <xf numFmtId="174" fontId="115" fillId="0" borderId="0"/>
    <xf numFmtId="174" fontId="2" fillId="0" borderId="0"/>
    <xf numFmtId="174"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15" fillId="0" borderId="0"/>
    <xf numFmtId="174" fontId="2" fillId="0" borderId="0"/>
    <xf numFmtId="174" fontId="2" fillId="0" borderId="0"/>
    <xf numFmtId="174" fontId="26" fillId="0" borderId="0"/>
    <xf numFmtId="174" fontId="26" fillId="0" borderId="0"/>
    <xf numFmtId="174" fontId="13" fillId="0" borderId="0"/>
    <xf numFmtId="174" fontId="26" fillId="0" borderId="0"/>
    <xf numFmtId="174" fontId="26" fillId="0" borderId="0"/>
    <xf numFmtId="175" fontId="7" fillId="0" borderId="0"/>
    <xf numFmtId="174" fontId="115" fillId="0" borderId="0"/>
    <xf numFmtId="174" fontId="13" fillId="0" borderId="0"/>
    <xf numFmtId="174" fontId="13" fillId="0" borderId="0"/>
    <xf numFmtId="174" fontId="13" fillId="0" borderId="0"/>
    <xf numFmtId="175" fontId="7" fillId="0" borderId="0"/>
    <xf numFmtId="174" fontId="13" fillId="0" borderId="0"/>
    <xf numFmtId="173" fontId="2" fillId="0" borderId="0"/>
    <xf numFmtId="174" fontId="2" fillId="0" borderId="0"/>
    <xf numFmtId="184" fontId="34" fillId="0" borderId="0"/>
    <xf numFmtId="0" fontId="35" fillId="5" borderId="0"/>
    <xf numFmtId="0" fontId="36" fillId="53" borderId="0"/>
    <xf numFmtId="0" fontId="36" fillId="54" borderId="0"/>
    <xf numFmtId="0" fontId="36" fillId="55" borderId="0"/>
    <xf numFmtId="0" fontId="37" fillId="0" borderId="0"/>
    <xf numFmtId="166" fontId="1" fillId="0" borderId="0"/>
    <xf numFmtId="0" fontId="37" fillId="0" borderId="0"/>
    <xf numFmtId="170" fontId="1" fillId="0" borderId="0"/>
    <xf numFmtId="166" fontId="1" fillId="0" borderId="0"/>
    <xf numFmtId="0" fontId="38" fillId="0" borderId="0">
      <alignment horizontal="left"/>
    </xf>
    <xf numFmtId="185" fontId="2" fillId="0" borderId="0"/>
    <xf numFmtId="186" fontId="2" fillId="0" borderId="0"/>
    <xf numFmtId="186" fontId="2" fillId="0" borderId="0"/>
    <xf numFmtId="187" fontId="2" fillId="0" borderId="0"/>
    <xf numFmtId="186" fontId="2" fillId="0" borderId="0"/>
    <xf numFmtId="188" fontId="39" fillId="0" borderId="0"/>
    <xf numFmtId="188" fontId="39" fillId="0" borderId="0"/>
    <xf numFmtId="185" fontId="2" fillId="0" borderId="0"/>
    <xf numFmtId="0" fontId="40" fillId="0" borderId="0"/>
    <xf numFmtId="0" fontId="41" fillId="0" borderId="0"/>
    <xf numFmtId="189" fontId="42" fillId="0" borderId="0"/>
    <xf numFmtId="0" fontId="11" fillId="32" borderId="0"/>
    <xf numFmtId="0" fontId="11" fillId="32" borderId="0"/>
    <xf numFmtId="0" fontId="11" fillId="32" borderId="0"/>
    <xf numFmtId="0" fontId="11" fillId="56" borderId="0"/>
    <xf numFmtId="0" fontId="11" fillId="56" borderId="0"/>
    <xf numFmtId="0" fontId="11" fillId="56" borderId="0"/>
    <xf numFmtId="0" fontId="11" fillId="3" borderId="0"/>
    <xf numFmtId="0" fontId="11" fillId="3" borderId="0"/>
    <xf numFmtId="0" fontId="11" fillId="3" borderId="0"/>
    <xf numFmtId="0" fontId="11" fillId="20" borderId="0"/>
    <xf numFmtId="0" fontId="11" fillId="20" borderId="0"/>
    <xf numFmtId="0" fontId="11" fillId="20" borderId="0"/>
    <xf numFmtId="0" fontId="11" fillId="32" borderId="0"/>
    <xf numFmtId="0" fontId="11" fillId="32" borderId="0"/>
    <xf numFmtId="0" fontId="11" fillId="32" borderId="0"/>
    <xf numFmtId="0" fontId="11" fillId="6" borderId="0"/>
    <xf numFmtId="0" fontId="11" fillId="6" borderId="0"/>
    <xf numFmtId="0" fontId="11" fillId="6" borderId="0"/>
    <xf numFmtId="0" fontId="40" fillId="0" borderId="0"/>
    <xf numFmtId="0" fontId="20" fillId="7" borderId="0"/>
    <xf numFmtId="0" fontId="43" fillId="57" borderId="0"/>
    <xf numFmtId="0" fontId="20" fillId="7" borderId="0"/>
    <xf numFmtId="38" fontId="44" fillId="22" borderId="0"/>
    <xf numFmtId="3" fontId="45" fillId="7" borderId="0">
      <alignment vertical="center"/>
    </xf>
    <xf numFmtId="0" fontId="46" fillId="0" borderId="7">
      <alignment horizontal="left"/>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8">
      <alignment horizontal="left"/>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xf>
    <xf numFmtId="0" fontId="47" fillId="0" borderId="9"/>
    <xf numFmtId="0" fontId="48" fillId="0" borderId="10"/>
    <xf numFmtId="0" fontId="49" fillId="0" borderId="11"/>
    <xf numFmtId="0" fontId="50" fillId="0" borderId="12"/>
    <xf numFmtId="0" fontId="51" fillId="0" borderId="13"/>
    <xf numFmtId="0" fontId="52" fillId="0" borderId="12"/>
    <xf numFmtId="0" fontId="53" fillId="0" borderId="14"/>
    <xf numFmtId="0" fontId="54" fillId="0" borderId="15"/>
    <xf numFmtId="0" fontId="55" fillId="0" borderId="16"/>
    <xf numFmtId="0" fontId="53" fillId="0" borderId="0"/>
    <xf numFmtId="0" fontId="54" fillId="0" borderId="0"/>
    <xf numFmtId="0" fontId="55" fillId="0" borderId="0"/>
    <xf numFmtId="0" fontId="56" fillId="0" borderId="0">
      <alignment vertical="top"/>
      <protection locked="0"/>
    </xf>
    <xf numFmtId="0" fontId="57" fillId="0" borderId="0"/>
    <xf numFmtId="0" fontId="58" fillId="0" borderId="0">
      <alignment vertical="top"/>
      <protection locked="0"/>
    </xf>
    <xf numFmtId="0" fontId="59" fillId="0" borderId="0">
      <alignment vertical="top"/>
      <protection locked="0"/>
    </xf>
    <xf numFmtId="0" fontId="60" fillId="0" borderId="0">
      <alignment vertical="top"/>
      <protection locked="0"/>
    </xf>
    <xf numFmtId="0" fontId="61" fillId="0" borderId="0">
      <alignment vertical="top"/>
      <protection locked="0"/>
    </xf>
    <xf numFmtId="0" fontId="62" fillId="0" borderId="0">
      <alignment vertical="top"/>
      <protection locked="0"/>
    </xf>
    <xf numFmtId="0" fontId="63" fillId="13" borderId="3"/>
    <xf numFmtId="0" fontId="63" fillId="13" borderId="3"/>
    <xf numFmtId="0" fontId="63" fillId="13" borderId="3"/>
    <xf numFmtId="3" fontId="2" fillId="7" borderId="0">
      <alignment vertical="top"/>
      <protection locked="0"/>
    </xf>
    <xf numFmtId="0" fontId="64" fillId="13" borderId="3"/>
    <xf numFmtId="0" fontId="64" fillId="13" borderId="3"/>
    <xf numFmtId="0" fontId="64" fillId="13" borderId="3"/>
    <xf numFmtId="0" fontId="63" fillId="13" borderId="3"/>
    <xf numFmtId="0" fontId="64" fillId="13" borderId="3"/>
    <xf numFmtId="0" fontId="64" fillId="13" borderId="3"/>
    <xf numFmtId="10" fontId="44" fillId="10" borderId="17"/>
    <xf numFmtId="10" fontId="44" fillId="10" borderId="17"/>
    <xf numFmtId="171" fontId="2" fillId="7" borderId="0">
      <alignment vertical="top"/>
      <protection locked="0"/>
    </xf>
    <xf numFmtId="3" fontId="2" fillId="7" borderId="0">
      <alignment vertical="top"/>
      <protection locked="0"/>
    </xf>
    <xf numFmtId="173" fontId="2" fillId="0" borderId="0"/>
    <xf numFmtId="175" fontId="7"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 fillId="0" borderId="0"/>
    <xf numFmtId="175" fontId="26" fillId="0" borderId="0"/>
    <xf numFmtId="175" fontId="26" fillId="0" borderId="0"/>
    <xf numFmtId="173" fontId="2" fillId="0" borderId="0"/>
    <xf numFmtId="175" fontId="2" fillId="0" borderId="0"/>
    <xf numFmtId="175" fontId="3" fillId="0" borderId="0"/>
    <xf numFmtId="173" fontId="2" fillId="0" borderId="0"/>
    <xf numFmtId="175" fontId="26" fillId="0" borderId="0"/>
    <xf numFmtId="175" fontId="26" fillId="0" borderId="0"/>
    <xf numFmtId="175" fontId="26" fillId="0" borderId="0"/>
    <xf numFmtId="175" fontId="3" fillId="0" borderId="0"/>
    <xf numFmtId="4" fontId="39" fillId="0" borderId="0"/>
    <xf numFmtId="172" fontId="2" fillId="0" borderId="0"/>
    <xf numFmtId="175" fontId="3" fillId="0" borderId="0"/>
    <xf numFmtId="175" fontId="26" fillId="0" borderId="0"/>
    <xf numFmtId="175" fontId="3" fillId="0" borderId="0"/>
    <xf numFmtId="175" fontId="3" fillId="0" borderId="0"/>
    <xf numFmtId="175" fontId="3" fillId="0" borderId="0"/>
    <xf numFmtId="190" fontId="2" fillId="0" borderId="0"/>
    <xf numFmtId="0" fontId="2" fillId="0" borderId="18"/>
    <xf numFmtId="0" fontId="65" fillId="0" borderId="18"/>
    <xf numFmtId="0" fontId="2" fillId="0" borderId="18"/>
    <xf numFmtId="0" fontId="65" fillId="0" borderId="18"/>
    <xf numFmtId="0" fontId="2" fillId="0" borderId="18"/>
    <xf numFmtId="0" fontId="65" fillId="0" borderId="18"/>
    <xf numFmtId="0" fontId="2" fillId="0" borderId="18"/>
    <xf numFmtId="0" fontId="65" fillId="0" borderId="18"/>
    <xf numFmtId="0" fontId="65" fillId="0" borderId="18"/>
    <xf numFmtId="0" fontId="2" fillId="40" borderId="4"/>
    <xf numFmtId="0" fontId="66" fillId="40" borderId="4"/>
    <xf numFmtId="0" fontId="2" fillId="40" borderId="4"/>
    <xf numFmtId="0" fontId="66" fillId="40" borderId="4"/>
    <xf numFmtId="0" fontId="2" fillId="40" borderId="4"/>
    <xf numFmtId="0" fontId="66" fillId="40" borderId="4"/>
    <xf numFmtId="0" fontId="2" fillId="40" borderId="4"/>
    <xf numFmtId="0" fontId="66" fillId="40" borderId="4"/>
    <xf numFmtId="0" fontId="66" fillId="40" borderId="4"/>
    <xf numFmtId="0" fontId="24" fillId="40" borderId="4"/>
    <xf numFmtId="0" fontId="24" fillId="40" borderId="4"/>
    <xf numFmtId="0" fontId="24" fillId="40" borderId="4"/>
    <xf numFmtId="0" fontId="41" fillId="0" borderId="0"/>
    <xf numFmtId="166" fontId="1" fillId="0" borderId="0"/>
    <xf numFmtId="0" fontId="41" fillId="0" borderId="0"/>
    <xf numFmtId="170" fontId="1" fillId="0" borderId="0"/>
    <xf numFmtId="166" fontId="1" fillId="0" borderId="0"/>
    <xf numFmtId="0" fontId="67" fillId="0" borderId="18"/>
    <xf numFmtId="0" fontId="67" fillId="0" borderId="18"/>
    <xf numFmtId="0" fontId="68" fillId="0" borderId="19"/>
    <xf numFmtId="0" fontId="67" fillId="0" borderId="18"/>
    <xf numFmtId="0" fontId="67" fillId="0" borderId="18"/>
    <xf numFmtId="172" fontId="2" fillId="0" borderId="0"/>
    <xf numFmtId="191" fontId="2" fillId="0" borderId="0"/>
    <xf numFmtId="175" fontId="26" fillId="0" borderId="0"/>
    <xf numFmtId="175" fontId="26" fillId="0" borderId="0"/>
    <xf numFmtId="175" fontId="26" fillId="0" borderId="0"/>
    <xf numFmtId="191" fontId="2" fillId="0" borderId="0"/>
    <xf numFmtId="172" fontId="2" fillId="0" borderId="0"/>
    <xf numFmtId="186" fontId="26" fillId="0" borderId="0"/>
    <xf numFmtId="186" fontId="26" fillId="0" borderId="0"/>
    <xf numFmtId="186" fontId="26" fillId="0" borderId="0"/>
    <xf numFmtId="192" fontId="2" fillId="0" borderId="0"/>
    <xf numFmtId="193" fontId="2" fillId="0" borderId="0"/>
    <xf numFmtId="194" fontId="69" fillId="0" borderId="0"/>
    <xf numFmtId="0" fontId="2" fillId="0" borderId="11"/>
    <xf numFmtId="0" fontId="70" fillId="0" borderId="11"/>
    <xf numFmtId="0" fontId="2" fillId="0" borderId="11"/>
    <xf numFmtId="0" fontId="70" fillId="0" borderId="11"/>
    <xf numFmtId="0" fontId="2" fillId="0" borderId="11"/>
    <xf numFmtId="0" fontId="70" fillId="0" borderId="11"/>
    <xf numFmtId="0" fontId="2" fillId="0" borderId="11"/>
    <xf numFmtId="0" fontId="70" fillId="0" borderId="11"/>
    <xf numFmtId="0" fontId="70" fillId="0" borderId="11"/>
    <xf numFmtId="0" fontId="2" fillId="0" borderId="12"/>
    <xf numFmtId="0" fontId="71" fillId="0" borderId="12"/>
    <xf numFmtId="0" fontId="2" fillId="0" borderId="12"/>
    <xf numFmtId="0" fontId="71" fillId="0" borderId="12"/>
    <xf numFmtId="0" fontId="2" fillId="0" borderId="12"/>
    <xf numFmtId="0" fontId="71" fillId="0" borderId="12"/>
    <xf numFmtId="0" fontId="2" fillId="0" borderId="12"/>
    <xf numFmtId="0" fontId="71" fillId="0" borderId="12"/>
    <xf numFmtId="0" fontId="71" fillId="0" borderId="12"/>
    <xf numFmtId="0" fontId="2" fillId="0" borderId="14"/>
    <xf numFmtId="0" fontId="72" fillId="0" borderId="14"/>
    <xf numFmtId="0" fontId="2" fillId="0" borderId="14"/>
    <xf numFmtId="0" fontId="72" fillId="0" borderId="14"/>
    <xf numFmtId="0" fontId="2" fillId="0" borderId="14"/>
    <xf numFmtId="0" fontId="72" fillId="0" borderId="14"/>
    <xf numFmtId="0" fontId="2" fillId="0" borderId="14"/>
    <xf numFmtId="0" fontId="72" fillId="0" borderId="14"/>
    <xf numFmtId="0" fontId="72" fillId="0" borderId="14"/>
    <xf numFmtId="0" fontId="2" fillId="0" borderId="0"/>
    <xf numFmtId="0" fontId="72" fillId="0" borderId="0"/>
    <xf numFmtId="0" fontId="2" fillId="0" borderId="0"/>
    <xf numFmtId="0" fontId="72" fillId="0" borderId="0"/>
    <xf numFmtId="0" fontId="2" fillId="0" borderId="0"/>
    <xf numFmtId="0" fontId="72" fillId="0" borderId="0"/>
    <xf numFmtId="0" fontId="2" fillId="0" borderId="0"/>
    <xf numFmtId="0" fontId="72" fillId="0" borderId="0"/>
    <xf numFmtId="0" fontId="72" fillId="0" borderId="0"/>
    <xf numFmtId="0" fontId="73" fillId="49" borderId="0"/>
    <xf numFmtId="0" fontId="73" fillId="13"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36" fillId="0" borderId="0"/>
  </cellStyleXfs>
  <cellXfs count="425">
    <xf numFmtId="0" fontId="0" fillId="0" borderId="0" xfId="0"/>
    <xf numFmtId="3" fontId="92" fillId="58" borderId="0" xfId="1" applyNumberFormat="1" applyFont="1" applyFill="1" applyAlignment="1">
      <alignment horizontal="left" vertical="center" wrapText="1"/>
    </xf>
    <xf numFmtId="3" fontId="86" fillId="58" borderId="21" xfId="1539" applyNumberFormat="1" applyFont="1" applyFill="1" applyBorder="1" applyAlignment="1">
      <alignment horizontal="left" vertical="center" wrapText="1" indent="1"/>
    </xf>
    <xf numFmtId="0" fontId="74" fillId="58" borderId="0" xfId="1539" applyFont="1" applyFill="1"/>
    <xf numFmtId="0" fontId="75" fillId="58" borderId="0" xfId="1539" applyFont="1" applyFill="1"/>
    <xf numFmtId="0" fontId="75" fillId="0" borderId="0" xfId="1539" applyFont="1"/>
    <xf numFmtId="0" fontId="76" fillId="0" borderId="0" xfId="1539" applyFont="1" applyAlignment="1">
      <alignment vertical="center"/>
    </xf>
    <xf numFmtId="0" fontId="77" fillId="58" borderId="0" xfId="1539" applyFont="1" applyFill="1" applyAlignment="1">
      <alignment vertical="center"/>
    </xf>
    <xf numFmtId="3" fontId="79" fillId="59" borderId="20" xfId="1539" applyNumberFormat="1" applyFont="1" applyFill="1" applyBorder="1" applyAlignment="1">
      <alignment horizontal="left" vertical="center" wrapText="1" indent="2"/>
    </xf>
    <xf numFmtId="0" fontId="74" fillId="58" borderId="0" xfId="1539" applyFont="1" applyFill="1" applyAlignment="1">
      <alignment vertical="center"/>
    </xf>
    <xf numFmtId="3" fontId="80" fillId="59" borderId="20" xfId="1539" applyNumberFormat="1" applyFont="1" applyFill="1" applyBorder="1" applyAlignment="1" applyProtection="1">
      <alignment horizontal="left" vertical="center" wrapText="1" indent="2"/>
      <protection locked="0"/>
    </xf>
    <xf numFmtId="0" fontId="81" fillId="58" borderId="0" xfId="1539" applyFont="1" applyFill="1" applyAlignment="1">
      <alignment horizontal="center" vertical="center" wrapText="1"/>
    </xf>
    <xf numFmtId="0" fontId="83" fillId="58" borderId="0" xfId="1539" applyFont="1" applyFill="1"/>
    <xf numFmtId="3" fontId="84" fillId="48" borderId="20" xfId="1539" applyNumberFormat="1" applyFont="1" applyFill="1" applyBorder="1" applyAlignment="1">
      <alignment horizontal="left" vertical="center" wrapText="1" indent="2"/>
    </xf>
    <xf numFmtId="0" fontId="82" fillId="58" borderId="20" xfId="1539" applyFont="1" applyFill="1" applyBorder="1" applyAlignment="1">
      <alignment horizontal="right" vertical="center" wrapText="1" indent="1"/>
    </xf>
    <xf numFmtId="0" fontId="79" fillId="58" borderId="20" xfId="1539" applyFont="1" applyFill="1" applyBorder="1" applyAlignment="1">
      <alignment horizontal="left" vertical="center" wrapText="1" indent="2"/>
    </xf>
    <xf numFmtId="0" fontId="85" fillId="58" borderId="0" xfId="1539" applyFont="1" applyFill="1"/>
    <xf numFmtId="3" fontId="80" fillId="58" borderId="0" xfId="1539" applyNumberFormat="1" applyFont="1" applyFill="1" applyAlignment="1">
      <alignment vertical="center"/>
    </xf>
    <xf numFmtId="3" fontId="80" fillId="58" borderId="0" xfId="1539" applyNumberFormat="1" applyFont="1" applyFill="1" applyAlignment="1">
      <alignment vertical="center" wrapText="1"/>
    </xf>
    <xf numFmtId="0" fontId="75" fillId="58" borderId="0" xfId="1539" applyFont="1" applyFill="1" applyAlignment="1">
      <alignment vertical="center"/>
    </xf>
    <xf numFmtId="0" fontId="75" fillId="0" borderId="0" xfId="1539" applyFont="1" applyAlignment="1">
      <alignment vertical="center"/>
    </xf>
    <xf numFmtId="196" fontId="79" fillId="59" borderId="20" xfId="1539" applyNumberFormat="1" applyFont="1" applyFill="1" applyBorder="1" applyAlignment="1" applyProtection="1">
      <alignment horizontal="center" vertical="center"/>
      <protection locked="0"/>
    </xf>
    <xf numFmtId="196" fontId="87" fillId="48" borderId="24" xfId="2" applyNumberFormat="1" applyFont="1" applyFill="1" applyBorder="1" applyAlignment="1">
      <alignment horizontal="center" vertical="center"/>
    </xf>
    <xf numFmtId="9" fontId="75" fillId="58" borderId="0" xfId="1539" applyNumberFormat="1" applyFont="1" applyFill="1" applyAlignment="1">
      <alignment vertical="center"/>
    </xf>
    <xf numFmtId="10" fontId="79" fillId="59" borderId="20" xfId="2" applyNumberFormat="1" applyFont="1" applyFill="1" applyBorder="1" applyAlignment="1" applyProtection="1">
      <alignment horizontal="center" vertical="center"/>
      <protection locked="0"/>
    </xf>
    <xf numFmtId="10" fontId="87" fillId="48" borderId="24" xfId="2" applyNumberFormat="1" applyFont="1" applyFill="1" applyBorder="1" applyAlignment="1">
      <alignment horizontal="center" vertical="center"/>
    </xf>
    <xf numFmtId="2" fontId="79" fillId="59" borderId="20" xfId="2" applyNumberFormat="1" applyFont="1" applyFill="1" applyBorder="1" applyAlignment="1" applyProtection="1">
      <alignment horizontal="center" vertical="center"/>
      <protection locked="0"/>
    </xf>
    <xf numFmtId="2" fontId="87" fillId="48" borderId="24" xfId="2" applyNumberFormat="1" applyFont="1" applyFill="1" applyBorder="1" applyAlignment="1">
      <alignment horizontal="center" vertical="center"/>
    </xf>
    <xf numFmtId="0" fontId="74" fillId="0" borderId="0" xfId="1539" applyFont="1"/>
    <xf numFmtId="0" fontId="78" fillId="48" borderId="20" xfId="1539" applyFont="1" applyFill="1" applyBorder="1" applyAlignment="1">
      <alignment horizontal="left" vertical="center" wrapText="1" indent="2"/>
    </xf>
    <xf numFmtId="3" fontId="78" fillId="48" borderId="20" xfId="1539" applyNumberFormat="1" applyFont="1" applyFill="1" applyBorder="1" applyAlignment="1">
      <alignment horizontal="left" vertical="center" wrapText="1" indent="2"/>
    </xf>
    <xf numFmtId="3" fontId="80" fillId="58" borderId="0" xfId="1" applyNumberFormat="1" applyFont="1" applyFill="1" applyAlignment="1">
      <alignment horizontal="center" vertical="center" wrapText="1"/>
    </xf>
    <xf numFmtId="0" fontId="74" fillId="58" borderId="0" xfId="1539" applyFont="1" applyFill="1" applyAlignment="1">
      <alignment horizontal="center" vertical="center" wrapText="1"/>
    </xf>
    <xf numFmtId="0" fontId="74" fillId="0" borderId="0" xfId="1539" applyFont="1" applyAlignment="1">
      <alignment horizontal="center" vertical="center" wrapText="1"/>
    </xf>
    <xf numFmtId="169" fontId="78" fillId="48" borderId="20" xfId="2" applyNumberFormat="1" applyFont="1" applyFill="1" applyBorder="1" applyAlignment="1">
      <alignment horizontal="center" vertical="center"/>
    </xf>
    <xf numFmtId="0" fontId="2" fillId="0" borderId="32" xfId="1539" applyFont="1" applyBorder="1"/>
    <xf numFmtId="0" fontId="2" fillId="0" borderId="0" xfId="1539" applyFont="1"/>
    <xf numFmtId="164" fontId="91" fillId="0" borderId="0" xfId="1539" applyNumberFormat="1" applyFont="1" applyAlignment="1">
      <alignment horizontal="center" vertical="center"/>
    </xf>
    <xf numFmtId="0" fontId="0" fillId="58" borderId="0" xfId="1539" applyFont="1" applyFill="1"/>
    <xf numFmtId="0" fontId="93" fillId="58" borderId="0" xfId="1539" applyFont="1" applyFill="1"/>
    <xf numFmtId="0" fontId="94" fillId="58" borderId="0" xfId="1539" applyFont="1" applyFill="1"/>
    <xf numFmtId="0" fontId="84" fillId="0" borderId="0" xfId="1539" applyFont="1"/>
    <xf numFmtId="3" fontId="80" fillId="58" borderId="21" xfId="1539" applyNumberFormat="1" applyFont="1" applyFill="1" applyBorder="1" applyAlignment="1">
      <alignment vertical="center" wrapText="1"/>
    </xf>
    <xf numFmtId="0" fontId="93" fillId="0" borderId="0" xfId="1539" applyFont="1"/>
    <xf numFmtId="0" fontId="94" fillId="0" borderId="0" xfId="1539" applyFont="1"/>
    <xf numFmtId="3" fontId="84" fillId="58" borderId="0" xfId="1" applyNumberFormat="1" applyFont="1" applyFill="1" applyAlignment="1">
      <alignment horizontal="center" vertical="center"/>
    </xf>
    <xf numFmtId="0" fontId="84" fillId="58" borderId="0" xfId="1" applyNumberFormat="1" applyFont="1" applyFill="1" applyAlignment="1">
      <alignment horizontal="center" vertical="center"/>
    </xf>
    <xf numFmtId="3" fontId="95" fillId="58" borderId="21" xfId="1539" applyNumberFormat="1" applyFont="1" applyFill="1" applyBorder="1" applyAlignment="1">
      <alignment vertical="center" wrapText="1"/>
    </xf>
    <xf numFmtId="3" fontId="86" fillId="58" borderId="0" xfId="1539" applyNumberFormat="1" applyFont="1" applyFill="1" applyAlignment="1">
      <alignment horizontal="left" vertical="center" wrapText="1" indent="1"/>
    </xf>
    <xf numFmtId="3" fontId="95" fillId="58" borderId="0" xfId="1539" applyNumberFormat="1" applyFont="1" applyFill="1" applyAlignment="1">
      <alignment vertical="center" wrapText="1"/>
    </xf>
    <xf numFmtId="0" fontId="75" fillId="0" borderId="0" xfId="1539" applyFont="1" applyAlignment="1">
      <alignment horizontal="left" vertical="center" indent="1"/>
    </xf>
    <xf numFmtId="0" fontId="74" fillId="58" borderId="0" xfId="1539" applyFont="1" applyFill="1" applyAlignment="1">
      <alignment horizontal="left" vertical="center" indent="1"/>
    </xf>
    <xf numFmtId="0" fontId="0" fillId="0" borderId="0" xfId="1539" applyFont="1" applyAlignment="1">
      <alignment vertical="center"/>
    </xf>
    <xf numFmtId="0" fontId="96" fillId="0" borderId="0" xfId="1539" applyFont="1"/>
    <xf numFmtId="0" fontId="85" fillId="0" borderId="0" xfId="1539" applyFont="1" applyAlignment="1">
      <alignment horizontal="right"/>
    </xf>
    <xf numFmtId="0" fontId="96" fillId="0" borderId="0" xfId="1539" applyFont="1" applyAlignment="1">
      <alignment horizontal="center"/>
    </xf>
    <xf numFmtId="0" fontId="96" fillId="0" borderId="0" xfId="1539" applyFont="1" applyAlignment="1">
      <alignment horizontal="right"/>
    </xf>
    <xf numFmtId="0" fontId="97" fillId="0" borderId="0" xfId="1539" applyFont="1" applyAlignment="1">
      <alignment horizontal="center"/>
    </xf>
    <xf numFmtId="0" fontId="98" fillId="0" borderId="0" xfId="109" applyFont="1" applyFill="1"/>
    <xf numFmtId="3" fontId="89" fillId="0" borderId="0" xfId="109" applyNumberFormat="1" applyFont="1" applyFill="1"/>
    <xf numFmtId="0" fontId="99" fillId="0" borderId="0" xfId="1539" applyFont="1"/>
    <xf numFmtId="0" fontId="96" fillId="58" borderId="0" xfId="1539" applyFont="1" applyFill="1"/>
    <xf numFmtId="0" fontId="100" fillId="58" borderId="0" xfId="1539" applyFont="1" applyFill="1"/>
    <xf numFmtId="0" fontId="101" fillId="58" borderId="0" xfId="1539" applyFont="1" applyFill="1"/>
    <xf numFmtId="0" fontId="84" fillId="58" borderId="0" xfId="1539" applyFont="1" applyFill="1" applyAlignment="1">
      <alignment horizontal="center" vertical="center"/>
    </xf>
    <xf numFmtId="0" fontId="102" fillId="0" borderId="0" xfId="1539" applyFont="1" applyAlignment="1">
      <alignment horizontal="center" vertical="center"/>
    </xf>
    <xf numFmtId="0" fontId="0" fillId="0" borderId="0" xfId="1539" applyFont="1" applyAlignment="1">
      <alignment horizontal="center"/>
    </xf>
    <xf numFmtId="0" fontId="103" fillId="0" borderId="0" xfId="1539" applyFont="1"/>
    <xf numFmtId="3" fontId="104" fillId="58" borderId="29" xfId="1539" applyNumberFormat="1" applyFont="1" applyFill="1" applyBorder="1" applyAlignment="1">
      <alignment horizontal="center" vertical="center" wrapText="1"/>
    </xf>
    <xf numFmtId="3" fontId="104" fillId="58" borderId="21" xfId="1539" applyNumberFormat="1" applyFont="1" applyFill="1" applyBorder="1" applyAlignment="1">
      <alignment horizontal="center" vertical="center" wrapText="1"/>
    </xf>
    <xf numFmtId="3" fontId="104" fillId="0" borderId="29" xfId="1539" applyNumberFormat="1" applyFont="1" applyBorder="1" applyAlignment="1">
      <alignment horizontal="center" vertical="center" wrapText="1"/>
    </xf>
    <xf numFmtId="3" fontId="104" fillId="0" borderId="21" xfId="1539" applyNumberFormat="1" applyFont="1" applyBorder="1" applyAlignment="1">
      <alignment horizontal="center" vertical="center" wrapText="1"/>
    </xf>
    <xf numFmtId="3" fontId="95" fillId="0" borderId="0" xfId="1539" applyNumberFormat="1" applyFont="1" applyAlignment="1">
      <alignment vertical="center" wrapText="1"/>
    </xf>
    <xf numFmtId="9" fontId="96" fillId="0" borderId="0" xfId="1539" applyNumberFormat="1" applyFont="1"/>
    <xf numFmtId="196" fontId="78" fillId="48" borderId="20" xfId="1" applyNumberFormat="1" applyFont="1" applyFill="1" applyBorder="1" applyAlignment="1">
      <alignment horizontal="center" vertical="center"/>
    </xf>
    <xf numFmtId="0" fontId="105" fillId="0" borderId="0" xfId="1539" applyFont="1" applyAlignment="1">
      <alignment horizontal="left" vertical="center" wrapText="1"/>
    </xf>
    <xf numFmtId="197" fontId="96" fillId="0" borderId="0" xfId="1" applyNumberFormat="1" applyFont="1" applyAlignment="1">
      <alignment horizontal="center" vertical="center"/>
    </xf>
    <xf numFmtId="164" fontId="105" fillId="0" borderId="0" xfId="1539" applyNumberFormat="1" applyFont="1" applyAlignment="1">
      <alignment horizontal="left"/>
    </xf>
    <xf numFmtId="1" fontId="105" fillId="0" borderId="0" xfId="1539" applyNumberFormat="1" applyFont="1" applyAlignment="1">
      <alignment horizontal="center"/>
    </xf>
    <xf numFmtId="198" fontId="105" fillId="0" borderId="0" xfId="1085" applyNumberFormat="1" applyFont="1" applyAlignment="1">
      <alignment horizontal="right" vertical="center"/>
    </xf>
    <xf numFmtId="199" fontId="106" fillId="0" borderId="0" xfId="1539" applyNumberFormat="1" applyFont="1" applyAlignment="1">
      <alignment horizontal="center" vertical="center"/>
    </xf>
    <xf numFmtId="9" fontId="105" fillId="0" borderId="0" xfId="2" applyFont="1" applyAlignment="1">
      <alignment horizontal="center"/>
    </xf>
    <xf numFmtId="10" fontId="105" fillId="0" borderId="0" xfId="2" applyNumberFormat="1" applyFont="1" applyAlignment="1">
      <alignment horizontal="center"/>
    </xf>
    <xf numFmtId="0" fontId="0" fillId="58" borderId="0" xfId="1539" applyFont="1" applyFill="1" applyAlignment="1">
      <alignment vertical="center"/>
    </xf>
    <xf numFmtId="197" fontId="107" fillId="0" borderId="0" xfId="1" applyNumberFormat="1" applyFont="1" applyAlignment="1">
      <alignment horizontal="center" vertical="center"/>
    </xf>
    <xf numFmtId="164" fontId="108" fillId="0" borderId="0" xfId="1539" applyNumberFormat="1" applyFont="1" applyAlignment="1">
      <alignment horizontal="left"/>
    </xf>
    <xf numFmtId="1" fontId="108" fillId="0" borderId="0" xfId="1539" applyNumberFormat="1" applyFont="1" applyAlignment="1">
      <alignment horizontal="center"/>
    </xf>
    <xf numFmtId="198" fontId="108" fillId="0" borderId="0" xfId="1085" applyNumberFormat="1" applyFont="1" applyAlignment="1">
      <alignment horizontal="right" vertical="center"/>
    </xf>
    <xf numFmtId="199" fontId="108" fillId="0" borderId="0" xfId="1539" applyNumberFormat="1" applyFont="1" applyAlignment="1">
      <alignment horizontal="center" vertical="center"/>
    </xf>
    <xf numFmtId="9" fontId="108" fillId="0" borderId="0" xfId="2" applyFont="1" applyAlignment="1">
      <alignment horizontal="center"/>
    </xf>
    <xf numFmtId="10" fontId="108" fillId="0" borderId="0" xfId="2" applyNumberFormat="1" applyFont="1" applyAlignment="1">
      <alignment horizontal="center"/>
    </xf>
    <xf numFmtId="0" fontId="107" fillId="0" borderId="0" xfId="1539" applyFont="1"/>
    <xf numFmtId="0" fontId="74" fillId="58" borderId="21" xfId="1539" applyFont="1" applyFill="1" applyBorder="1"/>
    <xf numFmtId="0" fontId="97" fillId="0" borderId="0" xfId="1539" applyFont="1" applyAlignment="1">
      <alignment horizontal="left" vertical="center" indent="4"/>
    </xf>
    <xf numFmtId="0" fontId="96" fillId="0" borderId="0" xfId="1539" applyFont="1" applyAlignment="1">
      <alignment horizontal="left"/>
    </xf>
    <xf numFmtId="0" fontId="97" fillId="0" borderId="0" xfId="1539" applyFont="1" applyAlignment="1">
      <alignment wrapText="1"/>
    </xf>
    <xf numFmtId="0" fontId="97" fillId="0" borderId="0" xfId="1539" applyFont="1" applyAlignment="1">
      <alignment horizontal="left" wrapText="1"/>
    </xf>
    <xf numFmtId="0" fontId="97" fillId="0" borderId="0" xfId="1539" applyFont="1" applyAlignment="1">
      <alignment horizontal="right" wrapText="1"/>
    </xf>
    <xf numFmtId="0" fontId="97" fillId="0" borderId="0" xfId="1539" applyFont="1" applyAlignment="1">
      <alignment horizontal="center" wrapText="1"/>
    </xf>
    <xf numFmtId="0" fontId="109" fillId="0" borderId="0" xfId="1539" applyFont="1"/>
    <xf numFmtId="0" fontId="97" fillId="0" borderId="0" xfId="1539" applyFont="1"/>
    <xf numFmtId="0" fontId="74" fillId="58" borderId="0" xfId="1539" applyFont="1" applyFill="1" applyAlignment="1">
      <alignment horizontal="center"/>
    </xf>
    <xf numFmtId="3" fontId="111" fillId="58" borderId="21" xfId="1539" applyNumberFormat="1" applyFont="1" applyFill="1" applyBorder="1" applyAlignment="1">
      <alignment horizontal="left" vertical="center" wrapText="1"/>
    </xf>
    <xf numFmtId="0" fontId="112" fillId="0" borderId="0" xfId="1539" applyFont="1" applyAlignment="1">
      <alignment vertical="center"/>
    </xf>
    <xf numFmtId="0" fontId="85" fillId="0" borderId="0" xfId="1539" applyFont="1" applyAlignment="1">
      <alignment vertical="center"/>
    </xf>
    <xf numFmtId="3" fontId="85" fillId="0" borderId="0" xfId="1539" applyNumberFormat="1" applyFont="1" applyAlignment="1">
      <alignment vertical="center"/>
    </xf>
    <xf numFmtId="0" fontId="85" fillId="0" borderId="0" xfId="1539" applyFont="1" applyAlignment="1">
      <alignment horizontal="center" vertical="center"/>
    </xf>
    <xf numFmtId="0" fontId="75" fillId="0" borderId="0" xfId="1539" applyFont="1" applyAlignment="1">
      <alignment horizontal="center"/>
    </xf>
    <xf numFmtId="3" fontId="92" fillId="58" borderId="0" xfId="1" applyNumberFormat="1" applyFont="1" applyFill="1" applyAlignment="1">
      <alignment vertical="center" wrapText="1"/>
    </xf>
    <xf numFmtId="0" fontId="113" fillId="58" borderId="0" xfId="1539" applyFont="1" applyFill="1"/>
    <xf numFmtId="9" fontId="75" fillId="0" borderId="0" xfId="1539" applyNumberFormat="1" applyFont="1"/>
    <xf numFmtId="0" fontId="77" fillId="58" borderId="0" xfId="1539" applyFont="1" applyFill="1"/>
    <xf numFmtId="3" fontId="110" fillId="58" borderId="21" xfId="1539" applyNumberFormat="1" applyFont="1" applyFill="1" applyBorder="1" applyAlignment="1">
      <alignment vertical="center"/>
    </xf>
    <xf numFmtId="3" fontId="111" fillId="58" borderId="21" xfId="1539" applyNumberFormat="1" applyFont="1" applyFill="1" applyBorder="1" applyAlignment="1">
      <alignment vertical="center" wrapText="1"/>
    </xf>
    <xf numFmtId="10" fontId="78" fillId="48" borderId="20" xfId="2" applyNumberFormat="1" applyFont="1" applyFill="1" applyBorder="1" applyAlignment="1">
      <alignment horizontal="center" vertical="center"/>
    </xf>
    <xf numFmtId="0" fontId="83" fillId="0" borderId="0" xfId="1539" applyFont="1"/>
    <xf numFmtId="3" fontId="111" fillId="58" borderId="21" xfId="1539" applyNumberFormat="1" applyFont="1" applyFill="1" applyBorder="1" applyAlignment="1">
      <alignment horizontal="left" vertical="center" wrapText="1" indent="1"/>
    </xf>
    <xf numFmtId="3" fontId="80" fillId="58" borderId="21" xfId="1" applyNumberFormat="1" applyFont="1" applyFill="1" applyBorder="1" applyAlignment="1">
      <alignment vertical="center" wrapText="1"/>
    </xf>
    <xf numFmtId="3" fontId="80" fillId="58" borderId="21" xfId="1" applyNumberFormat="1" applyFont="1" applyFill="1" applyBorder="1" applyAlignment="1">
      <alignment horizontal="center" vertical="center" wrapText="1"/>
    </xf>
    <xf numFmtId="3" fontId="110" fillId="58" borderId="21" xfId="1539" applyNumberFormat="1" applyFont="1" applyFill="1" applyBorder="1" applyAlignment="1">
      <alignment horizontal="left" vertical="center" wrapText="1" indent="1"/>
    </xf>
    <xf numFmtId="196" fontId="78" fillId="48" borderId="20" xfId="1539" applyNumberFormat="1" applyFont="1" applyFill="1" applyBorder="1" applyAlignment="1">
      <alignment horizontal="center" vertical="center"/>
    </xf>
    <xf numFmtId="195" fontId="75" fillId="58" borderId="0" xfId="1539" applyNumberFormat="1" applyFont="1" applyFill="1"/>
    <xf numFmtId="0" fontId="111" fillId="58" borderId="0" xfId="1539" applyFont="1" applyFill="1" applyAlignment="1">
      <alignment vertical="center"/>
    </xf>
    <xf numFmtId="0" fontId="113" fillId="0" borderId="0" xfId="1539" applyFont="1" applyAlignment="1">
      <alignment vertical="center"/>
    </xf>
    <xf numFmtId="0" fontId="94" fillId="0" borderId="0" xfId="1539" applyFont="1" applyAlignment="1">
      <alignment vertical="center"/>
    </xf>
    <xf numFmtId="0" fontId="107" fillId="58" borderId="0" xfId="1539" applyFont="1" applyFill="1"/>
    <xf numFmtId="3" fontId="83" fillId="58" borderId="0" xfId="1539" applyNumberFormat="1" applyFont="1" applyFill="1" applyAlignment="1">
      <alignment vertical="center" wrapText="1"/>
    </xf>
    <xf numFmtId="3" fontId="118" fillId="58" borderId="21" xfId="1539" applyNumberFormat="1" applyFont="1" applyFill="1" applyBorder="1" applyAlignment="1">
      <alignment vertical="center" wrapText="1"/>
    </xf>
    <xf numFmtId="0" fontId="119" fillId="60" borderId="0" xfId="0" applyFont="1" applyFill="1"/>
    <xf numFmtId="0" fontId="119" fillId="60" borderId="0" xfId="0" applyFont="1" applyFill="1" applyAlignment="1">
      <alignment vertical="center"/>
    </xf>
    <xf numFmtId="0" fontId="119" fillId="0" borderId="0" xfId="0" applyFont="1" applyAlignment="1">
      <alignment vertical="center"/>
    </xf>
    <xf numFmtId="0" fontId="131" fillId="61" borderId="24" xfId="0" applyFont="1" applyFill="1" applyBorder="1" applyAlignment="1">
      <alignment horizontal="center" vertical="center"/>
    </xf>
    <xf numFmtId="0" fontId="131" fillId="61" borderId="20" xfId="0" applyFont="1" applyFill="1" applyBorder="1" applyAlignment="1">
      <alignment horizontal="centerContinuous" vertical="center" wrapText="1"/>
    </xf>
    <xf numFmtId="0" fontId="74" fillId="0" borderId="0" xfId="1539" applyFont="1" applyAlignment="1">
      <alignment horizontal="left" indent="2"/>
    </xf>
    <xf numFmtId="3" fontId="86" fillId="58" borderId="21" xfId="1539" applyNumberFormat="1" applyFont="1" applyFill="1" applyBorder="1" applyAlignment="1">
      <alignment horizontal="left" vertical="center"/>
    </xf>
    <xf numFmtId="3" fontId="86" fillId="58" borderId="21" xfId="1539" applyNumberFormat="1" applyFont="1" applyFill="1" applyBorder="1" applyAlignment="1">
      <alignment horizontal="left" vertical="center" indent="1"/>
    </xf>
    <xf numFmtId="3" fontId="86" fillId="58" borderId="0" xfId="1539" applyNumberFormat="1" applyFont="1" applyFill="1" applyAlignment="1">
      <alignment horizontal="left" vertical="center" indent="1"/>
    </xf>
    <xf numFmtId="3" fontId="86" fillId="58" borderId="21" xfId="1539" applyNumberFormat="1" applyFont="1" applyFill="1" applyBorder="1" applyAlignment="1">
      <alignment vertical="center"/>
    </xf>
    <xf numFmtId="0" fontId="138" fillId="0" borderId="0" xfId="5757" applyFont="1"/>
    <xf numFmtId="0" fontId="78" fillId="56" borderId="20" xfId="1539" applyFont="1" applyFill="1" applyBorder="1" applyAlignment="1">
      <alignment horizontal="left" vertical="center" indent="2"/>
    </xf>
    <xf numFmtId="10" fontId="78" fillId="56" borderId="20" xfId="2" applyNumberFormat="1" applyFont="1" applyFill="1" applyBorder="1" applyAlignment="1">
      <alignment horizontal="center" vertical="center"/>
    </xf>
    <xf numFmtId="0" fontId="78" fillId="56" borderId="26" xfId="1539" applyFont="1" applyFill="1" applyBorder="1" applyAlignment="1">
      <alignment horizontal="left" vertical="center" indent="2"/>
    </xf>
    <xf numFmtId="10" fontId="78" fillId="56" borderId="26" xfId="2" applyNumberFormat="1" applyFont="1" applyFill="1" applyBorder="1" applyAlignment="1">
      <alignment horizontal="center" vertical="center"/>
    </xf>
    <xf numFmtId="0" fontId="78" fillId="56" borderId="22" xfId="1539" applyFont="1" applyFill="1" applyBorder="1" applyAlignment="1">
      <alignment horizontal="left" vertical="center" indent="2"/>
    </xf>
    <xf numFmtId="10" fontId="78" fillId="56" borderId="22" xfId="2" applyNumberFormat="1" applyFont="1" applyFill="1" applyBorder="1" applyAlignment="1">
      <alignment horizontal="center" vertical="center"/>
    </xf>
    <xf numFmtId="0" fontId="78" fillId="56" borderId="24" xfId="1539" applyFont="1" applyFill="1" applyBorder="1" applyAlignment="1">
      <alignment horizontal="left" vertical="center" indent="2"/>
    </xf>
    <xf numFmtId="0" fontId="78" fillId="56" borderId="27" xfId="1539" applyFont="1" applyFill="1" applyBorder="1" applyAlignment="1">
      <alignment horizontal="left" vertical="center" indent="2"/>
    </xf>
    <xf numFmtId="0" fontId="78" fillId="56" borderId="29" xfId="1539" applyFont="1" applyFill="1" applyBorder="1" applyAlignment="1">
      <alignment horizontal="left" vertical="center" indent="2"/>
    </xf>
    <xf numFmtId="0" fontId="98" fillId="0" borderId="0" xfId="109" applyFont="1" applyFill="1" applyAlignment="1">
      <alignment horizontal="center"/>
    </xf>
    <xf numFmtId="0" fontId="75" fillId="58" borderId="0" xfId="1539" applyFont="1" applyFill="1" applyAlignment="1">
      <alignment horizontal="center" vertical="center"/>
    </xf>
    <xf numFmtId="3" fontId="140" fillId="62" borderId="17" xfId="5757" applyNumberFormat="1" applyFont="1" applyFill="1" applyBorder="1" applyAlignment="1">
      <alignment horizontal="center"/>
    </xf>
    <xf numFmtId="169" fontId="78" fillId="48" borderId="23" xfId="2" applyNumberFormat="1" applyFont="1" applyFill="1" applyBorder="1" applyAlignment="1">
      <alignment horizontal="center" vertical="center"/>
    </xf>
    <xf numFmtId="0" fontId="78" fillId="56" borderId="25" xfId="1539" applyFont="1" applyFill="1" applyBorder="1" applyAlignment="1">
      <alignment horizontal="left" vertical="center" indent="2"/>
    </xf>
    <xf numFmtId="10" fontId="78" fillId="56" borderId="25" xfId="2" applyNumberFormat="1" applyFont="1" applyFill="1" applyBorder="1" applyAlignment="1">
      <alignment horizontal="center" vertical="center"/>
    </xf>
    <xf numFmtId="0" fontId="138" fillId="0" borderId="0" xfId="0" applyFont="1"/>
    <xf numFmtId="0" fontId="137" fillId="0" borderId="0" xfId="0" applyFont="1"/>
    <xf numFmtId="0" fontId="139" fillId="0" borderId="0" xfId="0" applyFont="1"/>
    <xf numFmtId="0" fontId="138" fillId="0" borderId="0" xfId="0" applyFont="1" applyAlignment="1">
      <alignment vertical="center"/>
    </xf>
    <xf numFmtId="0" fontId="139" fillId="0" borderId="0" xfId="0" applyFont="1" applyAlignment="1">
      <alignment horizontal="left"/>
    </xf>
    <xf numFmtId="0" fontId="141" fillId="0" borderId="0" xfId="0" applyFont="1"/>
    <xf numFmtId="0" fontId="142" fillId="0" borderId="0" xfId="0" applyFont="1"/>
    <xf numFmtId="3" fontId="142" fillId="0" borderId="0" xfId="0" applyNumberFormat="1" applyFont="1"/>
    <xf numFmtId="3" fontId="138" fillId="0" borderId="0" xfId="0" applyNumberFormat="1" applyFont="1"/>
    <xf numFmtId="0" fontId="140" fillId="61" borderId="40" xfId="0" applyFont="1" applyFill="1" applyBorder="1" applyAlignment="1">
      <alignment horizontal="center" wrapText="1"/>
    </xf>
    <xf numFmtId="0" fontId="140" fillId="61" borderId="41" xfId="0" applyFont="1" applyFill="1" applyBorder="1" applyAlignment="1">
      <alignment horizontal="center" wrapText="1"/>
    </xf>
    <xf numFmtId="3" fontId="147" fillId="0" borderId="17" xfId="0" applyNumberFormat="1" applyFont="1" applyBorder="1" applyAlignment="1">
      <alignment horizontal="center"/>
    </xf>
    <xf numFmtId="0" fontId="143" fillId="0" borderId="0" xfId="0" applyFont="1"/>
    <xf numFmtId="0" fontId="144" fillId="0" borderId="0" xfId="0" applyFont="1"/>
    <xf numFmtId="0" fontId="145" fillId="0" borderId="0" xfId="0" applyFont="1"/>
    <xf numFmtId="0" fontId="148" fillId="0" borderId="0" xfId="0" applyFont="1"/>
    <xf numFmtId="0" fontId="138" fillId="0" borderId="0" xfId="0" applyFont="1" applyAlignment="1">
      <alignment horizontal="left" vertical="center" wrapText="1"/>
    </xf>
    <xf numFmtId="0" fontId="146" fillId="0" borderId="0" xfId="0" applyFont="1"/>
    <xf numFmtId="0" fontId="150" fillId="0" borderId="0" xfId="0" applyFont="1"/>
    <xf numFmtId="0" fontId="151" fillId="0" borderId="0" xfId="0" applyFont="1"/>
    <xf numFmtId="0" fontId="149" fillId="0" borderId="0" xfId="0" applyFont="1"/>
    <xf numFmtId="3" fontId="95" fillId="0" borderId="21" xfId="1539" applyNumberFormat="1" applyFont="1" applyBorder="1" applyAlignment="1">
      <alignment vertical="center" wrapText="1"/>
    </xf>
    <xf numFmtId="0" fontId="152" fillId="0" borderId="0" xfId="0" applyFont="1" applyAlignment="1">
      <alignment horizontal="left" vertical="center" wrapText="1"/>
    </xf>
    <xf numFmtId="0" fontId="153" fillId="0" borderId="0" xfId="0" applyFont="1"/>
    <xf numFmtId="0" fontId="154" fillId="0" borderId="0" xfId="0" applyFont="1"/>
    <xf numFmtId="3" fontId="155" fillId="48" borderId="20" xfId="1539" applyNumberFormat="1" applyFont="1" applyFill="1" applyBorder="1" applyAlignment="1">
      <alignment horizontal="left" vertical="center" wrapText="1" indent="2"/>
    </xf>
    <xf numFmtId="0" fontId="140" fillId="48" borderId="20" xfId="1539" applyFont="1" applyFill="1" applyBorder="1" applyAlignment="1">
      <alignment horizontal="left" vertical="center" wrapText="1" indent="2"/>
    </xf>
    <xf numFmtId="3" fontId="140" fillId="48" borderId="20" xfId="1539" applyNumberFormat="1" applyFont="1" applyFill="1" applyBorder="1" applyAlignment="1">
      <alignment horizontal="left" vertical="center" wrapText="1" indent="2"/>
    </xf>
    <xf numFmtId="0" fontId="78" fillId="63" borderId="20" xfId="1539" applyFont="1" applyFill="1" applyBorder="1" applyAlignment="1">
      <alignment horizontal="left" vertical="center" wrapText="1" indent="2"/>
    </xf>
    <xf numFmtId="0" fontId="140" fillId="56" borderId="20" xfId="1539" applyFont="1" applyFill="1" applyBorder="1" applyAlignment="1">
      <alignment horizontal="right" vertical="center" wrapText="1" indent="2"/>
    </xf>
    <xf numFmtId="0" fontId="89" fillId="56" borderId="20" xfId="1539" applyFont="1" applyFill="1" applyBorder="1" applyAlignment="1">
      <alignment horizontal="left" vertical="center" wrapText="1" indent="2"/>
    </xf>
    <xf numFmtId="0" fontId="82" fillId="56" borderId="20" xfId="1539" applyFont="1" applyFill="1" applyBorder="1" applyAlignment="1">
      <alignment horizontal="right" vertical="center" wrapText="1"/>
    </xf>
    <xf numFmtId="0" fontId="78" fillId="56" borderId="20" xfId="1539" applyFont="1" applyFill="1" applyBorder="1" applyAlignment="1">
      <alignment horizontal="left" vertical="center" wrapText="1" indent="2"/>
    </xf>
    <xf numFmtId="0" fontId="140" fillId="56" borderId="20" xfId="1539" applyFont="1" applyFill="1" applyBorder="1" applyAlignment="1">
      <alignment horizontal="left" vertical="center" wrapText="1" indent="2"/>
    </xf>
    <xf numFmtId="0" fontId="78" fillId="56" borderId="20" xfId="1539" applyFont="1" applyFill="1" applyBorder="1" applyAlignment="1">
      <alignment horizontal="right" vertical="center" wrapText="1" indent="2"/>
    </xf>
    <xf numFmtId="0" fontId="121" fillId="56" borderId="20" xfId="1539" applyFont="1" applyFill="1" applyBorder="1" applyAlignment="1">
      <alignment horizontal="center" vertical="center" wrapText="1"/>
    </xf>
    <xf numFmtId="9" fontId="120" fillId="56" borderId="23" xfId="2" applyFont="1" applyFill="1" applyBorder="1" applyAlignment="1">
      <alignment horizontal="center" vertical="center" wrapText="1"/>
    </xf>
    <xf numFmtId="0" fontId="120" fillId="56" borderId="20" xfId="1539" applyFont="1" applyFill="1" applyBorder="1" applyAlignment="1">
      <alignment horizontal="center" vertical="center" wrapText="1"/>
    </xf>
    <xf numFmtId="9" fontId="120" fillId="56" borderId="24" xfId="2" applyFont="1" applyFill="1" applyBorder="1" applyAlignment="1">
      <alignment horizontal="center" vertical="center" wrapText="1"/>
    </xf>
    <xf numFmtId="0" fontId="121" fillId="56" borderId="25" xfId="1539" applyFont="1" applyFill="1" applyBorder="1" applyAlignment="1">
      <alignment horizontal="center" vertical="center" wrapText="1"/>
    </xf>
    <xf numFmtId="0" fontId="78" fillId="56" borderId="20" xfId="1539" applyFont="1" applyFill="1" applyBorder="1" applyAlignment="1">
      <alignment horizontal="center" vertical="center"/>
    </xf>
    <xf numFmtId="9" fontId="78" fillId="56" borderId="20" xfId="2" applyFont="1" applyFill="1" applyBorder="1" applyAlignment="1">
      <alignment horizontal="center" vertical="center" wrapText="1"/>
    </xf>
    <xf numFmtId="0" fontId="78" fillId="56" borderId="20" xfId="1539" applyFont="1" applyFill="1" applyBorder="1" applyAlignment="1">
      <alignment horizontal="center" vertical="center" wrapText="1"/>
    </xf>
    <xf numFmtId="0" fontId="87" fillId="56" borderId="24" xfId="1539" applyFont="1" applyFill="1" applyBorder="1" applyAlignment="1">
      <alignment horizontal="left" vertical="center" indent="1"/>
    </xf>
    <xf numFmtId="10" fontId="87" fillId="56" borderId="24" xfId="2" applyNumberFormat="1" applyFont="1" applyFill="1" applyBorder="1" applyAlignment="1">
      <alignment horizontal="center" vertical="center"/>
    </xf>
    <xf numFmtId="196" fontId="87" fillId="56" borderId="24" xfId="2" applyNumberFormat="1" applyFont="1" applyFill="1" applyBorder="1" applyAlignment="1">
      <alignment horizontal="center" vertical="center"/>
    </xf>
    <xf numFmtId="0" fontId="121" fillId="56" borderId="20" xfId="1539" applyFont="1" applyFill="1" applyBorder="1" applyAlignment="1">
      <alignment vertical="center" wrapText="1"/>
    </xf>
    <xf numFmtId="0" fontId="121" fillId="56" borderId="37" xfId="1539" applyFont="1" applyFill="1" applyBorder="1" applyAlignment="1">
      <alignment horizontal="center" vertical="center" wrapText="1"/>
    </xf>
    <xf numFmtId="9" fontId="120" fillId="56" borderId="20" xfId="2" applyFont="1" applyFill="1" applyBorder="1" applyAlignment="1">
      <alignment horizontal="center" vertical="center" wrapText="1"/>
    </xf>
    <xf numFmtId="0" fontId="87" fillId="56" borderId="20" xfId="1539" applyFont="1" applyFill="1" applyBorder="1" applyAlignment="1">
      <alignment horizontal="center" vertical="center" wrapText="1"/>
    </xf>
    <xf numFmtId="9" fontId="87" fillId="56" borderId="24" xfId="2" applyFont="1" applyFill="1" applyBorder="1" applyAlignment="1">
      <alignment vertical="center"/>
    </xf>
    <xf numFmtId="9" fontId="87" fillId="56" borderId="23" xfId="2" applyFont="1" applyFill="1" applyBorder="1" applyAlignment="1">
      <alignment vertical="center"/>
    </xf>
    <xf numFmtId="196" fontId="89" fillId="56" borderId="24" xfId="2" applyNumberFormat="1" applyFont="1" applyFill="1" applyBorder="1" applyAlignment="1">
      <alignment horizontal="center" vertical="center"/>
    </xf>
    <xf numFmtId="0" fontId="78" fillId="56" borderId="24" xfId="1539" applyFont="1" applyFill="1" applyBorder="1" applyAlignment="1">
      <alignment horizontal="center" vertical="center"/>
    </xf>
    <xf numFmtId="9" fontId="87" fillId="56" borderId="31" xfId="2" applyFont="1" applyFill="1" applyBorder="1" applyAlignment="1">
      <alignment vertical="center"/>
    </xf>
    <xf numFmtId="9" fontId="87" fillId="56" borderId="20" xfId="2" applyFont="1" applyFill="1" applyBorder="1" applyAlignment="1">
      <alignment vertical="center"/>
    </xf>
    <xf numFmtId="10" fontId="87" fillId="56" borderId="31" xfId="2" applyNumberFormat="1" applyFont="1" applyFill="1" applyBorder="1" applyAlignment="1">
      <alignment horizontal="center" vertical="center"/>
    </xf>
    <xf numFmtId="9" fontId="121" fillId="56" borderId="20" xfId="1539" applyNumberFormat="1" applyFont="1" applyFill="1" applyBorder="1" applyAlignment="1">
      <alignment horizontal="center" vertical="center" wrapText="1"/>
    </xf>
    <xf numFmtId="9" fontId="121" fillId="56" borderId="24" xfId="1539" applyNumberFormat="1" applyFont="1" applyFill="1" applyBorder="1" applyAlignment="1">
      <alignment horizontal="center" vertical="center" wrapText="1"/>
    </xf>
    <xf numFmtId="9" fontId="122" fillId="56" borderId="20" xfId="1539" applyNumberFormat="1" applyFont="1" applyFill="1" applyBorder="1" applyAlignment="1">
      <alignment horizontal="center" vertical="center" wrapText="1"/>
    </xf>
    <xf numFmtId="9" fontId="122" fillId="56" borderId="24" xfId="1539" applyNumberFormat="1" applyFont="1" applyFill="1" applyBorder="1" applyAlignment="1">
      <alignment horizontal="center" vertical="center" wrapText="1"/>
    </xf>
    <xf numFmtId="9" fontId="87" fillId="56" borderId="20" xfId="1539" applyNumberFormat="1" applyFont="1" applyFill="1" applyBorder="1" applyAlignment="1">
      <alignment horizontal="center" vertical="center" wrapText="1"/>
    </xf>
    <xf numFmtId="2" fontId="87" fillId="56" borderId="24" xfId="2" applyNumberFormat="1" applyFont="1" applyFill="1" applyBorder="1" applyAlignment="1">
      <alignment horizontal="center" vertical="center"/>
    </xf>
    <xf numFmtId="0" fontId="78" fillId="56" borderId="24" xfId="1539" applyFont="1" applyFill="1" applyBorder="1" applyAlignment="1">
      <alignment horizontal="center" vertical="center" wrapText="1"/>
    </xf>
    <xf numFmtId="0" fontId="128" fillId="56" borderId="24" xfId="1539" applyFont="1" applyFill="1" applyBorder="1" applyAlignment="1">
      <alignment horizontal="center" vertical="center" wrapText="1"/>
    </xf>
    <xf numFmtId="0" fontId="128" fillId="56" borderId="20" xfId="1539" applyFont="1" applyFill="1" applyBorder="1" applyAlignment="1">
      <alignment horizontal="center" vertical="center" wrapText="1"/>
    </xf>
    <xf numFmtId="9" fontId="128" fillId="56" borderId="20" xfId="2" applyFont="1" applyFill="1" applyBorder="1" applyAlignment="1">
      <alignment horizontal="center" vertical="center" wrapText="1"/>
    </xf>
    <xf numFmtId="0" fontId="78" fillId="56" borderId="20" xfId="1539" applyFont="1" applyFill="1" applyBorder="1" applyAlignment="1">
      <alignment vertical="center"/>
    </xf>
    <xf numFmtId="0" fontId="90" fillId="56" borderId="20" xfId="1539" applyFont="1" applyFill="1" applyBorder="1" applyAlignment="1">
      <alignment vertical="center"/>
    </xf>
    <xf numFmtId="0" fontId="78" fillId="56" borderId="23" xfId="1539" applyFont="1" applyFill="1" applyBorder="1" applyAlignment="1">
      <alignment vertical="center"/>
    </xf>
    <xf numFmtId="0" fontId="90" fillId="56" borderId="23" xfId="1539" applyFont="1" applyFill="1" applyBorder="1" applyAlignment="1">
      <alignment vertical="center"/>
    </xf>
    <xf numFmtId="0" fontId="128" fillId="56" borderId="20" xfId="1539" applyFont="1" applyFill="1" applyBorder="1" applyAlignment="1">
      <alignment horizontal="center" vertical="center"/>
    </xf>
    <xf numFmtId="0" fontId="87" fillId="56" borderId="20" xfId="1539" applyFont="1" applyFill="1" applyBorder="1" applyAlignment="1">
      <alignment horizontal="left" vertical="center" wrapText="1" indent="1"/>
    </xf>
    <xf numFmtId="0" fontId="87" fillId="56" borderId="0" xfId="1539" applyFont="1" applyFill="1" applyAlignment="1">
      <alignment horizontal="left" vertical="center" wrapText="1" indent="1"/>
    </xf>
    <xf numFmtId="0" fontId="78" fillId="56" borderId="20" xfId="1539" applyFont="1" applyFill="1" applyBorder="1" applyAlignment="1">
      <alignment horizontal="left" vertical="center" wrapText="1" indent="1"/>
    </xf>
    <xf numFmtId="0" fontId="90" fillId="56" borderId="20" xfId="1539" applyFont="1" applyFill="1" applyBorder="1" applyAlignment="1">
      <alignment horizontal="left" vertical="center" indent="2"/>
    </xf>
    <xf numFmtId="0" fontId="90" fillId="56" borderId="20" xfId="1539" applyFont="1" applyFill="1" applyBorder="1" applyAlignment="1">
      <alignment horizontal="left" vertical="center" wrapText="1" indent="2"/>
    </xf>
    <xf numFmtId="0" fontId="78" fillId="56" borderId="33" xfId="1539" applyFont="1" applyFill="1" applyBorder="1" applyAlignment="1">
      <alignment horizontal="left" vertical="center" wrapText="1" indent="2"/>
    </xf>
    <xf numFmtId="0" fontId="78" fillId="56" borderId="33" xfId="1539" applyFont="1" applyFill="1" applyBorder="1" applyAlignment="1">
      <alignment horizontal="left" vertical="center" wrapText="1" indent="1"/>
    </xf>
    <xf numFmtId="0" fontId="90" fillId="56" borderId="20" xfId="1539" applyFont="1" applyFill="1" applyBorder="1" applyAlignment="1">
      <alignment horizontal="center" vertical="center" wrapText="1"/>
    </xf>
    <xf numFmtId="10" fontId="78" fillId="56" borderId="28" xfId="2" applyNumberFormat="1" applyFont="1" applyFill="1" applyBorder="1" applyAlignment="1">
      <alignment horizontal="center" vertical="center"/>
    </xf>
    <xf numFmtId="0" fontId="90" fillId="56" borderId="20" xfId="1539" applyFont="1" applyFill="1" applyBorder="1" applyAlignment="1">
      <alignment horizontal="left" vertical="center" wrapText="1" indent="1"/>
    </xf>
    <xf numFmtId="3" fontId="78" fillId="56" borderId="20" xfId="1539" applyNumberFormat="1" applyFont="1" applyFill="1" applyBorder="1" applyAlignment="1">
      <alignment horizontal="left" vertical="center" wrapText="1" indent="2"/>
    </xf>
    <xf numFmtId="10" fontId="78" fillId="56" borderId="23" xfId="2" applyNumberFormat="1" applyFont="1" applyFill="1" applyBorder="1" applyAlignment="1">
      <alignment horizontal="center" vertical="center"/>
    </xf>
    <xf numFmtId="0" fontId="78" fillId="56" borderId="23" xfId="1539" applyFont="1" applyFill="1" applyBorder="1" applyAlignment="1">
      <alignment horizontal="center" vertical="center" wrapText="1"/>
    </xf>
    <xf numFmtId="0" fontId="78" fillId="56" borderId="23" xfId="1539" applyFont="1" applyFill="1" applyBorder="1" applyAlignment="1">
      <alignment horizontal="center" vertical="center"/>
    </xf>
    <xf numFmtId="3" fontId="78" fillId="56" borderId="20" xfId="1539" applyNumberFormat="1" applyFont="1" applyFill="1" applyBorder="1" applyAlignment="1">
      <alignment horizontal="left" vertical="center" indent="1"/>
    </xf>
    <xf numFmtId="10" fontId="83" fillId="56" borderId="20" xfId="2" applyNumberFormat="1" applyFont="1" applyFill="1" applyBorder="1" applyAlignment="1">
      <alignment horizontal="center" vertical="center"/>
    </xf>
    <xf numFmtId="0" fontId="128" fillId="56" borderId="24" xfId="1539" applyFont="1" applyFill="1" applyBorder="1" applyAlignment="1">
      <alignment horizontal="center" vertical="center"/>
    </xf>
    <xf numFmtId="0" fontId="78" fillId="56" borderId="20" xfId="1539" applyFont="1" applyFill="1" applyBorder="1" applyAlignment="1">
      <alignment horizontal="center" vertical="distributed" wrapText="1"/>
    </xf>
    <xf numFmtId="0" fontId="78" fillId="56" borderId="24" xfId="1539" applyFont="1" applyFill="1" applyBorder="1" applyAlignment="1">
      <alignment horizontal="left" vertical="center" wrapText="1" indent="1"/>
    </xf>
    <xf numFmtId="0" fontId="78" fillId="56" borderId="20" xfId="2" applyNumberFormat="1" applyFont="1" applyFill="1" applyBorder="1" applyAlignment="1">
      <alignment horizontal="center" vertical="distributed" wrapText="1"/>
    </xf>
    <xf numFmtId="0" fontId="78" fillId="56" borderId="27" xfId="1539" applyFont="1" applyFill="1" applyBorder="1" applyAlignment="1">
      <alignment horizontal="center" vertical="center" wrapText="1"/>
    </xf>
    <xf numFmtId="0" fontId="128" fillId="56" borderId="27" xfId="1539" applyFont="1" applyFill="1" applyBorder="1" applyAlignment="1">
      <alignment horizontal="center" vertical="center" wrapText="1"/>
    </xf>
    <xf numFmtId="0" fontId="114" fillId="56" borderId="27" xfId="1539" applyFont="1" applyFill="1" applyBorder="1" applyAlignment="1">
      <alignment horizontal="center" vertical="center" wrapText="1"/>
    </xf>
    <xf numFmtId="0" fontId="78" fillId="56" borderId="27" xfId="1539" applyFont="1" applyFill="1" applyBorder="1" applyAlignment="1">
      <alignment horizontal="left" vertical="center" wrapText="1" indent="1"/>
    </xf>
    <xf numFmtId="0" fontId="129" fillId="56" borderId="27" xfId="1539" applyFont="1" applyFill="1" applyBorder="1" applyAlignment="1">
      <alignment horizontal="left" vertical="center" wrapText="1" indent="1"/>
    </xf>
    <xf numFmtId="0" fontId="117" fillId="0" borderId="0" xfId="1539" applyFont="1" applyAlignment="1">
      <alignment horizontal="left" wrapText="1"/>
    </xf>
    <xf numFmtId="0" fontId="74" fillId="0" borderId="0" xfId="1539" applyFont="1" applyAlignment="1">
      <alignment horizontal="left" wrapText="1"/>
    </xf>
    <xf numFmtId="3" fontId="110" fillId="58" borderId="21" xfId="1539" applyNumberFormat="1" applyFont="1" applyFill="1" applyBorder="1" applyAlignment="1">
      <alignment horizontal="left" vertical="center" wrapText="1"/>
    </xf>
    <xf numFmtId="0" fontId="78" fillId="56" borderId="26" xfId="1539" applyFont="1" applyFill="1" applyBorder="1" applyAlignment="1">
      <alignment horizontal="center" vertical="center" wrapText="1"/>
    </xf>
    <xf numFmtId="0" fontId="78" fillId="56" borderId="22" xfId="1539" applyFont="1" applyFill="1" applyBorder="1" applyAlignment="1">
      <alignment horizontal="center" vertical="center" wrapText="1"/>
    </xf>
    <xf numFmtId="164" fontId="89" fillId="56" borderId="20" xfId="2" applyNumberFormat="1" applyFont="1" applyFill="1" applyBorder="1" applyAlignment="1">
      <alignment horizontal="center" vertical="center" wrapText="1"/>
    </xf>
    <xf numFmtId="10" fontId="88" fillId="48" borderId="20" xfId="2" applyNumberFormat="1" applyFont="1" applyFill="1" applyBorder="1" applyAlignment="1">
      <alignment horizontal="center" vertical="center"/>
    </xf>
    <xf numFmtId="0" fontId="78" fillId="56" borderId="24" xfId="1539" applyFont="1" applyFill="1" applyBorder="1" applyAlignment="1">
      <alignment horizontal="center" vertical="center" wrapText="1"/>
    </xf>
    <xf numFmtId="0" fontId="78" fillId="56" borderId="23" xfId="1539" applyFont="1" applyFill="1" applyBorder="1" applyAlignment="1">
      <alignment horizontal="center" vertical="center" wrapText="1"/>
    </xf>
    <xf numFmtId="0" fontId="128" fillId="56" borderId="24" xfId="1539" applyFont="1" applyFill="1" applyBorder="1" applyAlignment="1">
      <alignment horizontal="center" vertical="center" wrapText="1"/>
    </xf>
    <xf numFmtId="0" fontId="128" fillId="56" borderId="23" xfId="1539" applyFont="1" applyFill="1" applyBorder="1" applyAlignment="1">
      <alignment horizontal="center" vertical="center" wrapText="1"/>
    </xf>
    <xf numFmtId="0" fontId="114" fillId="56" borderId="24" xfId="1539" applyFont="1" applyFill="1" applyBorder="1" applyAlignment="1">
      <alignment horizontal="center" vertical="center" wrapText="1"/>
    </xf>
    <xf numFmtId="0" fontId="114" fillId="56" borderId="23" xfId="1539" applyFont="1" applyFill="1" applyBorder="1" applyAlignment="1">
      <alignment horizontal="center" vertical="center" wrapText="1"/>
    </xf>
    <xf numFmtId="0" fontId="88" fillId="56" borderId="24" xfId="1539" applyFont="1" applyFill="1" applyBorder="1" applyAlignment="1">
      <alignment horizontal="right" vertical="center" wrapText="1" indent="4"/>
    </xf>
    <xf numFmtId="0" fontId="88" fillId="56" borderId="31" xfId="1539" applyFont="1" applyFill="1" applyBorder="1" applyAlignment="1">
      <alignment horizontal="right" vertical="center" wrapText="1" indent="4"/>
    </xf>
    <xf numFmtId="0" fontId="88" fillId="56" borderId="23" xfId="1539" applyFont="1" applyFill="1" applyBorder="1" applyAlignment="1">
      <alignment horizontal="right" vertical="center" wrapText="1" indent="4"/>
    </xf>
    <xf numFmtId="0" fontId="126" fillId="61" borderId="24" xfId="0" applyFont="1" applyFill="1" applyBorder="1" applyAlignment="1">
      <alignment horizontal="right" vertical="center" wrapText="1" indent="3"/>
    </xf>
    <xf numFmtId="0" fontId="126" fillId="61" borderId="31" xfId="0" applyFont="1" applyFill="1" applyBorder="1" applyAlignment="1">
      <alignment horizontal="right" vertical="center" wrapText="1" indent="3"/>
    </xf>
    <xf numFmtId="0" fontId="126" fillId="61" borderId="23" xfId="0" applyFont="1" applyFill="1" applyBorder="1" applyAlignment="1">
      <alignment horizontal="right" vertical="center" wrapText="1" indent="3"/>
    </xf>
    <xf numFmtId="0" fontId="140" fillId="61" borderId="39" xfId="0" applyFont="1" applyFill="1" applyBorder="1" applyAlignment="1">
      <alignment wrapText="1"/>
    </xf>
    <xf numFmtId="0" fontId="140" fillId="61" borderId="40" xfId="0" applyFont="1" applyFill="1" applyBorder="1" applyAlignment="1">
      <alignment wrapText="1"/>
    </xf>
    <xf numFmtId="0" fontId="140" fillId="61" borderId="42" xfId="0" applyFont="1" applyFill="1" applyBorder="1" applyAlignment="1">
      <alignment wrapText="1"/>
    </xf>
    <xf numFmtId="0" fontId="140" fillId="61" borderId="43" xfId="0" applyFont="1" applyFill="1" applyBorder="1" applyAlignment="1">
      <alignment wrapText="1"/>
    </xf>
    <xf numFmtId="0" fontId="138" fillId="0" borderId="0" xfId="0" applyFont="1" applyAlignment="1">
      <alignment horizontal="left"/>
    </xf>
    <xf numFmtId="0" fontId="138" fillId="0" borderId="0" xfId="0" applyFont="1" applyAlignment="1">
      <alignment horizontal="left" wrapText="1"/>
    </xf>
    <xf numFmtId="0" fontId="138" fillId="0" borderId="0" xfId="0" applyFont="1" applyAlignment="1">
      <alignment horizontal="left" vertical="center" wrapText="1"/>
    </xf>
    <xf numFmtId="9" fontId="120" fillId="56" borderId="22" xfId="2" applyFont="1" applyFill="1" applyBorder="1" applyAlignment="1">
      <alignment horizontal="center" vertical="center" wrapText="1"/>
    </xf>
    <xf numFmtId="9" fontId="87" fillId="56" borderId="20" xfId="2" applyFont="1" applyFill="1" applyBorder="1" applyAlignment="1">
      <alignment horizontal="center" vertical="center"/>
    </xf>
    <xf numFmtId="9" fontId="122" fillId="61" borderId="29" xfId="2" applyFont="1" applyFill="1" applyBorder="1" applyAlignment="1">
      <alignment horizontal="center" vertical="center" wrapText="1"/>
    </xf>
    <xf numFmtId="9" fontId="122" fillId="61" borderId="21" xfId="2" applyFont="1" applyFill="1" applyBorder="1" applyAlignment="1">
      <alignment horizontal="center" vertical="center" wrapText="1"/>
    </xf>
    <xf numFmtId="9" fontId="122" fillId="61" borderId="30" xfId="2" applyFont="1" applyFill="1" applyBorder="1" applyAlignment="1">
      <alignment horizontal="center" vertical="center" wrapText="1"/>
    </xf>
    <xf numFmtId="0" fontId="122" fillId="56" borderId="26" xfId="1539" applyFont="1" applyFill="1" applyBorder="1" applyAlignment="1">
      <alignment horizontal="center" vertical="center" wrapText="1"/>
    </xf>
    <xf numFmtId="0" fontId="122" fillId="56" borderId="22" xfId="1539" applyFont="1" applyFill="1" applyBorder="1" applyAlignment="1">
      <alignment horizontal="center" vertical="center" wrapText="1"/>
    </xf>
    <xf numFmtId="0" fontId="78" fillId="56" borderId="26" xfId="1539" applyFont="1" applyFill="1" applyBorder="1" applyAlignment="1">
      <alignment horizontal="center" vertical="center"/>
    </xf>
    <xf numFmtId="0" fontId="78" fillId="56" borderId="34" xfId="1539" applyFont="1" applyFill="1" applyBorder="1" applyAlignment="1">
      <alignment horizontal="center" vertical="center"/>
    </xf>
    <xf numFmtId="0" fontId="78" fillId="56" borderId="22" xfId="1539" applyFont="1" applyFill="1" applyBorder="1" applyAlignment="1">
      <alignment horizontal="center" vertical="center"/>
    </xf>
    <xf numFmtId="9" fontId="78" fillId="56" borderId="20" xfId="2" applyFont="1" applyFill="1" applyBorder="1" applyAlignment="1">
      <alignment horizontal="center" vertical="center" wrapText="1"/>
    </xf>
    <xf numFmtId="0" fontId="121" fillId="56" borderId="24" xfId="1539" applyFont="1" applyFill="1" applyBorder="1" applyAlignment="1">
      <alignment horizontal="center" vertical="center" wrapText="1"/>
    </xf>
    <xf numFmtId="0" fontId="121" fillId="56" borderId="23" xfId="1539" applyFont="1" applyFill="1" applyBorder="1" applyAlignment="1">
      <alignment horizontal="center" vertical="center" wrapText="1"/>
    </xf>
    <xf numFmtId="0" fontId="122" fillId="56" borderId="27" xfId="1539" applyFont="1" applyFill="1" applyBorder="1" applyAlignment="1">
      <alignment horizontal="center" vertical="center" wrapText="1"/>
    </xf>
    <xf numFmtId="0" fontId="122" fillId="56" borderId="28" xfId="1539" applyFont="1" applyFill="1" applyBorder="1" applyAlignment="1">
      <alignment horizontal="center" vertical="center" wrapText="1"/>
    </xf>
    <xf numFmtId="0" fontId="122" fillId="56" borderId="29" xfId="1539" applyFont="1" applyFill="1" applyBorder="1" applyAlignment="1">
      <alignment horizontal="center" vertical="center" wrapText="1"/>
    </xf>
    <xf numFmtId="0" fontId="122" fillId="56" borderId="30" xfId="1539" applyFont="1" applyFill="1" applyBorder="1" applyAlignment="1">
      <alignment horizontal="center" vertical="center" wrapText="1"/>
    </xf>
    <xf numFmtId="0" fontId="88" fillId="56" borderId="24" xfId="1539" applyFont="1" applyFill="1" applyBorder="1" applyAlignment="1">
      <alignment horizontal="right" vertical="center"/>
    </xf>
    <xf numFmtId="0" fontId="88" fillId="56" borderId="24" xfId="1539" applyFont="1" applyFill="1" applyBorder="1" applyAlignment="1">
      <alignment horizontal="right" vertical="center" indent="1"/>
    </xf>
    <xf numFmtId="0" fontId="78" fillId="56" borderId="20" xfId="1539" applyFont="1" applyFill="1" applyBorder="1" applyAlignment="1">
      <alignment horizontal="center" vertical="center"/>
    </xf>
    <xf numFmtId="9" fontId="120" fillId="56" borderId="29" xfId="2" applyFont="1" applyFill="1" applyBorder="1" applyAlignment="1">
      <alignment horizontal="center" vertical="center" wrapText="1"/>
    </xf>
    <xf numFmtId="9" fontId="120" fillId="56" borderId="21" xfId="2" applyFont="1" applyFill="1" applyBorder="1" applyAlignment="1">
      <alignment horizontal="center" vertical="center" wrapText="1"/>
    </xf>
    <xf numFmtId="9" fontId="120" fillId="56" borderId="30" xfId="2" applyFont="1" applyFill="1" applyBorder="1" applyAlignment="1">
      <alignment horizontal="center" vertical="center" wrapText="1"/>
    </xf>
    <xf numFmtId="9" fontId="123" fillId="56" borderId="28" xfId="2" applyFont="1" applyFill="1" applyBorder="1" applyAlignment="1">
      <alignment horizontal="center" vertical="center" wrapText="1"/>
    </xf>
    <xf numFmtId="9" fontId="123" fillId="56" borderId="30" xfId="2" applyFont="1" applyFill="1" applyBorder="1" applyAlignment="1">
      <alignment horizontal="center" vertical="center" wrapText="1"/>
    </xf>
    <xf numFmtId="0" fontId="123" fillId="56" borderId="26" xfId="1539" applyFont="1" applyFill="1" applyBorder="1" applyAlignment="1">
      <alignment horizontal="center" vertical="center" wrapText="1"/>
    </xf>
    <xf numFmtId="0" fontId="123" fillId="56" borderId="22" xfId="1539" applyFont="1" applyFill="1" applyBorder="1" applyAlignment="1">
      <alignment horizontal="center" vertical="center" wrapText="1"/>
    </xf>
    <xf numFmtId="9" fontId="123" fillId="56" borderId="27" xfId="2" applyFont="1" applyFill="1" applyBorder="1" applyAlignment="1">
      <alignment horizontal="center" vertical="center" wrapText="1"/>
    </xf>
    <xf numFmtId="9" fontId="123" fillId="56" borderId="29" xfId="2" applyFont="1" applyFill="1" applyBorder="1" applyAlignment="1">
      <alignment horizontal="center" vertical="center" wrapText="1"/>
    </xf>
    <xf numFmtId="0" fontId="126" fillId="61" borderId="24" xfId="0" applyFont="1" applyFill="1" applyBorder="1" applyAlignment="1">
      <alignment horizontal="right" vertical="center" indent="1"/>
    </xf>
    <xf numFmtId="0" fontId="126" fillId="61" borderId="31" xfId="0" applyFont="1" applyFill="1" applyBorder="1" applyAlignment="1">
      <alignment horizontal="right" vertical="center" indent="1"/>
    </xf>
    <xf numFmtId="10" fontId="125" fillId="56" borderId="26" xfId="2" applyNumberFormat="1" applyFont="1" applyFill="1" applyBorder="1" applyAlignment="1">
      <alignment horizontal="center" vertical="center"/>
    </xf>
    <xf numFmtId="10" fontId="125" fillId="56" borderId="22" xfId="2" applyNumberFormat="1" applyFont="1" applyFill="1" applyBorder="1" applyAlignment="1">
      <alignment horizontal="center" vertical="center"/>
    </xf>
    <xf numFmtId="0" fontId="124" fillId="56" borderId="33" xfId="1539" applyFont="1" applyFill="1" applyBorder="1" applyAlignment="1">
      <alignment horizontal="center" vertical="center"/>
    </xf>
    <xf numFmtId="0" fontId="124" fillId="56" borderId="0" xfId="1539" applyFont="1" applyFill="1" applyAlignment="1">
      <alignment horizontal="center" vertical="center"/>
    </xf>
    <xf numFmtId="196" fontId="124" fillId="48" borderId="26" xfId="2" applyNumberFormat="1" applyFont="1" applyFill="1" applyBorder="1" applyAlignment="1">
      <alignment horizontal="center" vertical="center"/>
    </xf>
    <xf numFmtId="196" fontId="124" fillId="48" borderId="22" xfId="2" applyNumberFormat="1" applyFont="1" applyFill="1" applyBorder="1" applyAlignment="1">
      <alignment horizontal="center" vertical="center"/>
    </xf>
    <xf numFmtId="0" fontId="88" fillId="56" borderId="20" xfId="1539" applyFont="1" applyFill="1" applyBorder="1" applyAlignment="1">
      <alignment horizontal="right" vertical="center" indent="2"/>
    </xf>
    <xf numFmtId="9" fontId="78" fillId="56" borderId="24" xfId="2" applyFont="1" applyFill="1" applyBorder="1" applyAlignment="1">
      <alignment horizontal="center" vertical="center" wrapText="1"/>
    </xf>
    <xf numFmtId="9" fontId="78" fillId="56" borderId="23" xfId="2" applyFont="1" applyFill="1" applyBorder="1" applyAlignment="1">
      <alignment horizontal="center" vertical="center" wrapText="1"/>
    </xf>
    <xf numFmtId="0" fontId="88" fillId="56" borderId="20" xfId="1539" applyFont="1" applyFill="1" applyBorder="1" applyAlignment="1">
      <alignment horizontal="right" vertical="center" indent="1"/>
    </xf>
    <xf numFmtId="9" fontId="120" fillId="56" borderId="20" xfId="2" applyFont="1" applyFill="1" applyBorder="1" applyAlignment="1">
      <alignment horizontal="center" vertical="center" wrapText="1"/>
    </xf>
    <xf numFmtId="0" fontId="88" fillId="56" borderId="24" xfId="1539" applyFont="1" applyFill="1" applyBorder="1" applyAlignment="1">
      <alignment horizontal="right" vertical="center" indent="2"/>
    </xf>
    <xf numFmtId="9" fontId="116" fillId="56" borderId="20" xfId="2" applyFont="1" applyFill="1" applyBorder="1" applyAlignment="1">
      <alignment horizontal="center" vertical="center" wrapText="1"/>
    </xf>
    <xf numFmtId="9" fontId="120" fillId="56" borderId="24" xfId="2" applyFont="1" applyFill="1" applyBorder="1" applyAlignment="1">
      <alignment horizontal="center" vertical="center" wrapText="1"/>
    </xf>
    <xf numFmtId="9" fontId="120" fillId="56" borderId="23" xfId="2" applyFont="1" applyFill="1" applyBorder="1" applyAlignment="1">
      <alignment horizontal="center" vertical="center" wrapText="1"/>
    </xf>
    <xf numFmtId="0" fontId="121" fillId="56" borderId="20" xfId="1539" applyFont="1" applyFill="1" applyBorder="1" applyAlignment="1">
      <alignment horizontal="center" vertical="center" wrapText="1"/>
    </xf>
    <xf numFmtId="0" fontId="120" fillId="56" borderId="26" xfId="1539" applyFont="1" applyFill="1" applyBorder="1" applyAlignment="1">
      <alignment horizontal="center" vertical="center"/>
    </xf>
    <xf numFmtId="0" fontId="120" fillId="56" borderId="34" xfId="1539" applyFont="1" applyFill="1" applyBorder="1" applyAlignment="1">
      <alignment horizontal="center" vertical="center"/>
    </xf>
    <xf numFmtId="0" fontId="120" fillId="56" borderId="22" xfId="1539" applyFont="1" applyFill="1" applyBorder="1" applyAlignment="1">
      <alignment horizontal="center" vertical="center"/>
    </xf>
    <xf numFmtId="9" fontId="122" fillId="56" borderId="35" xfId="2" applyFont="1" applyFill="1" applyBorder="1" applyAlignment="1">
      <alignment horizontal="center" vertical="center" wrapText="1"/>
    </xf>
    <xf numFmtId="9" fontId="122" fillId="56" borderId="36" xfId="2" applyFont="1" applyFill="1" applyBorder="1" applyAlignment="1">
      <alignment horizontal="center" vertical="center" wrapText="1"/>
    </xf>
    <xf numFmtId="9" fontId="122" fillId="56" borderId="26" xfId="2" applyFont="1" applyFill="1" applyBorder="1" applyAlignment="1">
      <alignment horizontal="center" vertical="center" wrapText="1"/>
    </xf>
    <xf numFmtId="9" fontId="122" fillId="56" borderId="22" xfId="2" applyFont="1" applyFill="1" applyBorder="1" applyAlignment="1">
      <alignment horizontal="center" vertical="center" wrapText="1"/>
    </xf>
    <xf numFmtId="9" fontId="122" fillId="56" borderId="27" xfId="2" applyFont="1" applyFill="1" applyBorder="1" applyAlignment="1">
      <alignment horizontal="center" vertical="center" wrapText="1"/>
    </xf>
    <xf numFmtId="9" fontId="122" fillId="56" borderId="29" xfId="2" applyFont="1" applyFill="1" applyBorder="1" applyAlignment="1">
      <alignment horizontal="center" vertical="center" wrapText="1"/>
    </xf>
    <xf numFmtId="0" fontId="126" fillId="61" borderId="24" xfId="0" applyFont="1" applyFill="1" applyBorder="1" applyAlignment="1">
      <alignment horizontal="right" vertical="center"/>
    </xf>
    <xf numFmtId="0" fontId="126" fillId="61" borderId="31" xfId="0" applyFont="1" applyFill="1" applyBorder="1" applyAlignment="1">
      <alignment horizontal="right" vertical="center"/>
    </xf>
    <xf numFmtId="0" fontId="124" fillId="56" borderId="26" xfId="1539" applyFont="1" applyFill="1" applyBorder="1" applyAlignment="1">
      <alignment horizontal="center" vertical="center"/>
    </xf>
    <xf numFmtId="0" fontId="124" fillId="56" borderId="22" xfId="1539" applyFont="1" applyFill="1" applyBorder="1" applyAlignment="1">
      <alignment horizontal="center" vertical="center"/>
    </xf>
    <xf numFmtId="196" fontId="87" fillId="48" borderId="24" xfId="2" applyNumberFormat="1" applyFont="1" applyFill="1" applyBorder="1" applyAlignment="1">
      <alignment horizontal="center" vertical="center"/>
    </xf>
    <xf numFmtId="196" fontId="87" fillId="48" borderId="23" xfId="2" applyNumberFormat="1" applyFont="1" applyFill="1" applyBorder="1" applyAlignment="1">
      <alignment horizontal="center" vertical="center"/>
    </xf>
    <xf numFmtId="9" fontId="122" fillId="56" borderId="20" xfId="2" applyFont="1" applyFill="1" applyBorder="1" applyAlignment="1">
      <alignment horizontal="center" vertical="center" wrapText="1"/>
    </xf>
    <xf numFmtId="0" fontId="122" fillId="56" borderId="20" xfId="1539" applyFont="1" applyFill="1" applyBorder="1" applyAlignment="1">
      <alignment horizontal="center" vertical="center" wrapText="1"/>
    </xf>
    <xf numFmtId="10" fontId="88" fillId="48" borderId="26" xfId="2" applyNumberFormat="1" applyFont="1" applyFill="1" applyBorder="1" applyAlignment="1">
      <alignment horizontal="center" vertical="center"/>
    </xf>
    <xf numFmtId="10" fontId="88" fillId="48" borderId="22" xfId="2" applyNumberFormat="1" applyFont="1" applyFill="1" applyBorder="1" applyAlignment="1">
      <alignment horizontal="center" vertical="center"/>
    </xf>
    <xf numFmtId="0" fontId="88" fillId="56" borderId="26" xfId="1539" applyFont="1" applyFill="1" applyBorder="1" applyAlignment="1">
      <alignment horizontal="center" vertical="center"/>
    </xf>
    <xf numFmtId="0" fontId="88" fillId="56" borderId="22" xfId="1539" applyFont="1" applyFill="1" applyBorder="1" applyAlignment="1">
      <alignment horizontal="center" vertical="center"/>
    </xf>
    <xf numFmtId="10" fontId="125" fillId="56" borderId="20" xfId="2" applyNumberFormat="1" applyFont="1" applyFill="1" applyBorder="1" applyAlignment="1">
      <alignment horizontal="center" vertical="center"/>
    </xf>
    <xf numFmtId="2" fontId="88" fillId="48" borderId="20" xfId="2" applyNumberFormat="1" applyFont="1" applyFill="1" applyBorder="1" applyAlignment="1">
      <alignment horizontal="center" vertical="center"/>
    </xf>
    <xf numFmtId="0" fontId="88" fillId="56" borderId="20" xfId="1539" applyFont="1" applyFill="1" applyBorder="1" applyAlignment="1">
      <alignment horizontal="center" vertical="center"/>
    </xf>
    <xf numFmtId="0" fontId="127" fillId="56" borderId="20" xfId="1539" applyFont="1" applyFill="1" applyBorder="1" applyAlignment="1">
      <alignment horizontal="right" vertical="center"/>
    </xf>
    <xf numFmtId="0" fontId="126" fillId="61" borderId="23" xfId="0" applyFont="1" applyFill="1" applyBorder="1" applyAlignment="1">
      <alignment horizontal="right" vertical="center"/>
    </xf>
    <xf numFmtId="9" fontId="122" fillId="56" borderId="24" xfId="2" applyFont="1" applyFill="1" applyBorder="1" applyAlignment="1">
      <alignment horizontal="center" vertical="center" wrapText="1"/>
    </xf>
    <xf numFmtId="9" fontId="122" fillId="56" borderId="31" xfId="2" applyFont="1" applyFill="1" applyBorder="1" applyAlignment="1">
      <alignment horizontal="center" vertical="center" wrapText="1"/>
    </xf>
    <xf numFmtId="9" fontId="122" fillId="56" borderId="23" xfId="2" applyFont="1" applyFill="1" applyBorder="1" applyAlignment="1">
      <alignment horizontal="center" vertical="center" wrapText="1"/>
    </xf>
    <xf numFmtId="196" fontId="88" fillId="48" borderId="26" xfId="2" applyNumberFormat="1" applyFont="1" applyFill="1" applyBorder="1" applyAlignment="1">
      <alignment horizontal="center" vertical="center"/>
    </xf>
    <xf numFmtId="196" fontId="88" fillId="48" borderId="22" xfId="2" applyNumberFormat="1" applyFont="1" applyFill="1" applyBorder="1" applyAlignment="1">
      <alignment horizontal="center" vertical="center"/>
    </xf>
    <xf numFmtId="3" fontId="86" fillId="58" borderId="0" xfId="1539" applyNumberFormat="1" applyFont="1" applyFill="1" applyAlignment="1">
      <alignment horizontal="left" vertical="center"/>
    </xf>
    <xf numFmtId="9" fontId="122" fillId="56" borderId="28" xfId="2" applyFont="1" applyFill="1" applyBorder="1" applyAlignment="1">
      <alignment horizontal="center" vertical="center" wrapText="1"/>
    </xf>
    <xf numFmtId="9" fontId="122" fillId="56" borderId="30" xfId="2" applyFont="1" applyFill="1" applyBorder="1" applyAlignment="1">
      <alignment horizontal="center" vertical="center" wrapText="1"/>
    </xf>
    <xf numFmtId="3" fontId="86" fillId="58" borderId="21" xfId="1539" applyNumberFormat="1" applyFont="1" applyFill="1" applyBorder="1" applyAlignment="1">
      <alignment horizontal="left" vertical="center" wrapText="1"/>
    </xf>
    <xf numFmtId="3" fontId="92" fillId="58" borderId="0" xfId="1" applyNumberFormat="1" applyFont="1" applyFill="1" applyAlignment="1">
      <alignment horizontal="left" vertical="center" wrapText="1"/>
    </xf>
    <xf numFmtId="10" fontId="125" fillId="56" borderId="26" xfId="1539" applyNumberFormat="1" applyFont="1" applyFill="1" applyBorder="1" applyAlignment="1">
      <alignment horizontal="center" vertical="center"/>
    </xf>
    <xf numFmtId="10" fontId="125" fillId="56" borderId="22" xfId="1539" applyNumberFormat="1" applyFont="1" applyFill="1" applyBorder="1" applyAlignment="1">
      <alignment horizontal="center" vertical="center"/>
    </xf>
    <xf numFmtId="169" fontId="124" fillId="48" borderId="26" xfId="2" applyNumberFormat="1" applyFont="1" applyFill="1" applyBorder="1" applyAlignment="1">
      <alignment horizontal="center" vertical="center"/>
    </xf>
    <xf numFmtId="169" fontId="124" fillId="48" borderId="22" xfId="2" applyNumberFormat="1" applyFont="1" applyFill="1" applyBorder="1" applyAlignment="1">
      <alignment horizontal="center" vertical="center"/>
    </xf>
    <xf numFmtId="0" fontId="88" fillId="56" borderId="24" xfId="1539" applyFont="1" applyFill="1" applyBorder="1" applyAlignment="1">
      <alignment horizontal="left" vertical="center" indent="7"/>
    </xf>
    <xf numFmtId="0" fontId="88" fillId="56" borderId="31" xfId="1539" applyFont="1" applyFill="1" applyBorder="1" applyAlignment="1">
      <alignment horizontal="left" vertical="center" indent="7"/>
    </xf>
    <xf numFmtId="0" fontId="88" fillId="56" borderId="23" xfId="1539" applyFont="1" applyFill="1" applyBorder="1" applyAlignment="1">
      <alignment horizontal="left" vertical="center" indent="7"/>
    </xf>
    <xf numFmtId="0" fontId="126" fillId="61" borderId="23" xfId="0" applyFont="1" applyFill="1" applyBorder="1" applyAlignment="1">
      <alignment horizontal="right" vertical="center" indent="1"/>
    </xf>
    <xf numFmtId="0" fontId="88" fillId="56" borderId="20" xfId="1539" applyFont="1" applyFill="1" applyBorder="1" applyAlignment="1">
      <alignment horizontal="right" vertical="center" wrapText="1" indent="5"/>
    </xf>
    <xf numFmtId="0" fontId="92" fillId="58" borderId="0" xfId="1539" applyFont="1" applyFill="1" applyAlignment="1">
      <alignment horizontal="left" wrapText="1"/>
    </xf>
    <xf numFmtId="0" fontId="126" fillId="61" borderId="20" xfId="0" applyFont="1" applyFill="1" applyBorder="1" applyAlignment="1">
      <alignment horizontal="right" vertical="center" wrapText="1" indent="4"/>
    </xf>
    <xf numFmtId="10" fontId="125" fillId="56" borderId="20" xfId="1539" applyNumberFormat="1" applyFont="1" applyFill="1" applyBorder="1" applyAlignment="1">
      <alignment horizontal="center" vertical="center" wrapText="1"/>
    </xf>
    <xf numFmtId="169" fontId="124" fillId="48" borderId="20" xfId="2" applyNumberFormat="1" applyFont="1" applyFill="1" applyBorder="1" applyAlignment="1">
      <alignment horizontal="center" vertical="center"/>
    </xf>
    <xf numFmtId="3" fontId="86" fillId="0" borderId="21" xfId="1539" applyNumberFormat="1" applyFont="1" applyBorder="1" applyAlignment="1">
      <alignment horizontal="left" vertical="center" wrapText="1" indent="1"/>
    </xf>
    <xf numFmtId="0" fontId="88" fillId="56" borderId="20" xfId="1539" applyFont="1" applyFill="1" applyBorder="1" applyAlignment="1">
      <alignment horizontal="right" vertical="center" indent="3"/>
    </xf>
    <xf numFmtId="10" fontId="125" fillId="56" borderId="20" xfId="1539" applyNumberFormat="1" applyFont="1" applyFill="1" applyBorder="1" applyAlignment="1">
      <alignment horizontal="center" vertical="center"/>
    </xf>
    <xf numFmtId="169" fontId="124" fillId="48" borderId="24" xfId="2" applyNumberFormat="1" applyFont="1" applyFill="1" applyBorder="1" applyAlignment="1">
      <alignment horizontal="center" vertical="center"/>
    </xf>
    <xf numFmtId="0" fontId="126" fillId="61" borderId="20" xfId="0" applyFont="1" applyFill="1" applyBorder="1" applyAlignment="1">
      <alignment horizontal="right" vertical="center" indent="3"/>
    </xf>
    <xf numFmtId="10" fontId="88" fillId="56" borderId="26" xfId="2" applyNumberFormat="1" applyFont="1" applyFill="1" applyBorder="1" applyAlignment="1">
      <alignment horizontal="center" vertical="center"/>
    </xf>
    <xf numFmtId="10" fontId="88" fillId="56" borderId="22" xfId="2" applyNumberFormat="1" applyFont="1" applyFill="1" applyBorder="1" applyAlignment="1">
      <alignment horizontal="center" vertical="center"/>
    </xf>
    <xf numFmtId="196" fontId="88" fillId="48" borderId="26" xfId="1" applyNumberFormat="1" applyFont="1" applyFill="1" applyBorder="1" applyAlignment="1">
      <alignment horizontal="center" vertical="center"/>
    </xf>
    <xf numFmtId="196" fontId="88" fillId="48" borderId="22" xfId="1" applyNumberFormat="1" applyFont="1" applyFill="1" applyBorder="1" applyAlignment="1">
      <alignment horizontal="center" vertical="center"/>
    </xf>
    <xf numFmtId="0" fontId="97" fillId="0" borderId="0" xfId="1539" applyFont="1" applyAlignment="1">
      <alignment horizontal="left" wrapText="1"/>
    </xf>
    <xf numFmtId="3" fontId="104" fillId="58" borderId="29" xfId="1539" applyNumberFormat="1" applyFont="1" applyFill="1" applyBorder="1" applyAlignment="1">
      <alignment horizontal="center" vertical="center" wrapText="1"/>
    </xf>
    <xf numFmtId="3" fontId="86" fillId="58" borderId="21" xfId="1539" applyNumberFormat="1" applyFont="1" applyFill="1" applyBorder="1" applyAlignment="1">
      <alignment horizontal="left" vertical="center" wrapText="1" indent="1"/>
    </xf>
    <xf numFmtId="200" fontId="88" fillId="56" borderId="20" xfId="2" applyNumberFormat="1" applyFont="1" applyFill="1" applyBorder="1" applyAlignment="1">
      <alignment horizontal="right" vertical="center" indent="5"/>
    </xf>
    <xf numFmtId="200" fontId="126" fillId="61" borderId="24" xfId="2" applyNumberFormat="1" applyFont="1" applyFill="1" applyBorder="1" applyAlignment="1">
      <alignment horizontal="right" vertical="center" indent="4"/>
    </xf>
    <xf numFmtId="200" fontId="126" fillId="61" borderId="31" xfId="2" applyNumberFormat="1" applyFont="1" applyFill="1" applyBorder="1" applyAlignment="1">
      <alignment horizontal="right" vertical="center" indent="4"/>
    </xf>
    <xf numFmtId="200" fontId="126" fillId="61" borderId="23" xfId="2" applyNumberFormat="1" applyFont="1" applyFill="1" applyBorder="1" applyAlignment="1">
      <alignment horizontal="right" vertical="center" indent="4"/>
    </xf>
    <xf numFmtId="0" fontId="88" fillId="56" borderId="20" xfId="1539" applyFont="1" applyFill="1" applyBorder="1" applyAlignment="1">
      <alignment horizontal="right" vertical="center" wrapText="1" indent="2"/>
    </xf>
    <xf numFmtId="0" fontId="126" fillId="61" borderId="20" xfId="0" applyFont="1" applyFill="1" applyBorder="1" applyAlignment="1">
      <alignment horizontal="right" vertical="center" wrapText="1" indent="2"/>
    </xf>
    <xf numFmtId="10" fontId="125" fillId="56" borderId="20" xfId="2" applyNumberFormat="1" applyFont="1" applyFill="1" applyBorder="1" applyAlignment="1">
      <alignment horizontal="center" vertical="center" wrapText="1"/>
    </xf>
    <xf numFmtId="0" fontId="78" fillId="56" borderId="20" xfId="1539" applyFont="1" applyFill="1" applyBorder="1" applyAlignment="1">
      <alignment horizontal="center" vertical="center" wrapText="1"/>
    </xf>
    <xf numFmtId="0" fontId="131" fillId="61" borderId="20" xfId="0" applyFont="1" applyFill="1" applyBorder="1" applyAlignment="1">
      <alignment horizontal="center" vertical="center" wrapText="1"/>
    </xf>
    <xf numFmtId="0" fontId="78" fillId="56" borderId="28" xfId="1539" applyFont="1" applyFill="1" applyBorder="1" applyAlignment="1">
      <alignment horizontal="center" vertical="center" wrapText="1"/>
    </xf>
    <xf numFmtId="0" fontId="78" fillId="56" borderId="30" xfId="1539" applyFont="1" applyFill="1" applyBorder="1" applyAlignment="1">
      <alignment horizontal="center" vertical="center" wrapText="1"/>
    </xf>
    <xf numFmtId="0" fontId="129" fillId="56" borderId="26" xfId="1539" applyFont="1" applyFill="1" applyBorder="1" applyAlignment="1">
      <alignment horizontal="center" vertical="center" wrapText="1"/>
    </xf>
    <xf numFmtId="0" fontId="129" fillId="56" borderId="34" xfId="1539" applyFont="1" applyFill="1" applyBorder="1" applyAlignment="1">
      <alignment horizontal="center" vertical="center" wrapText="1"/>
    </xf>
    <xf numFmtId="0" fontId="129" fillId="56" borderId="22" xfId="1539" applyFont="1" applyFill="1" applyBorder="1" applyAlignment="1">
      <alignment horizontal="center" vertical="center" wrapText="1"/>
    </xf>
    <xf numFmtId="0" fontId="134" fillId="0" borderId="0" xfId="1539" applyFont="1" applyAlignment="1">
      <alignment horizontal="left" vertical="center" wrapText="1"/>
    </xf>
    <xf numFmtId="0" fontId="80" fillId="0" borderId="0" xfId="1539" applyFont="1" applyAlignment="1">
      <alignment horizontal="left" vertical="center"/>
    </xf>
    <xf numFmtId="169" fontId="88" fillId="48" borderId="27" xfId="2" applyNumberFormat="1" applyFont="1" applyFill="1" applyBorder="1" applyAlignment="1">
      <alignment horizontal="center" vertical="center"/>
    </xf>
    <xf numFmtId="169" fontId="88" fillId="48" borderId="38" xfId="2" applyNumberFormat="1" applyFont="1" applyFill="1" applyBorder="1" applyAlignment="1">
      <alignment horizontal="center" vertical="center"/>
    </xf>
    <xf numFmtId="9" fontId="126" fillId="61" borderId="27" xfId="2" applyFont="1" applyFill="1" applyBorder="1" applyAlignment="1">
      <alignment horizontal="right" vertical="center" indent="3"/>
    </xf>
    <xf numFmtId="9" fontId="126" fillId="61" borderId="33" xfId="2" applyFont="1" applyFill="1" applyBorder="1" applyAlignment="1">
      <alignment horizontal="right" vertical="center" indent="3"/>
    </xf>
    <xf numFmtId="9" fontId="88" fillId="56" borderId="24" xfId="2" applyFont="1" applyFill="1" applyBorder="1" applyAlignment="1">
      <alignment horizontal="right" vertical="center" indent="3"/>
    </xf>
    <xf numFmtId="9" fontId="88" fillId="56" borderId="31" xfId="2" applyFont="1" applyFill="1" applyBorder="1" applyAlignment="1">
      <alignment horizontal="right" vertical="center" indent="3"/>
    </xf>
    <xf numFmtId="9" fontId="88" fillId="56" borderId="23" xfId="2" applyFont="1" applyFill="1" applyBorder="1" applyAlignment="1">
      <alignment horizontal="right" vertical="center" indent="3"/>
    </xf>
    <xf numFmtId="196" fontId="88" fillId="48" borderId="33" xfId="1539" applyNumberFormat="1" applyFont="1" applyFill="1" applyBorder="1" applyAlignment="1">
      <alignment horizontal="center" vertical="center"/>
    </xf>
    <xf numFmtId="196" fontId="88" fillId="48" borderId="0" xfId="1539" applyNumberFormat="1" applyFont="1" applyFill="1" applyAlignment="1">
      <alignment horizontal="center" vertical="center"/>
    </xf>
    <xf numFmtId="0" fontId="134" fillId="0" borderId="0" xfId="1539" applyFont="1" applyAlignment="1">
      <alignment horizontal="left" wrapText="1"/>
    </xf>
    <xf numFmtId="0" fontId="80" fillId="0" borderId="0" xfId="1539" applyFont="1" applyAlignment="1">
      <alignment horizontal="left" wrapText="1"/>
    </xf>
    <xf numFmtId="10" fontId="88" fillId="56" borderId="28" xfId="1539" applyNumberFormat="1" applyFont="1" applyFill="1" applyBorder="1" applyAlignment="1">
      <alignment horizontal="center" vertical="center" wrapText="1"/>
    </xf>
    <xf numFmtId="10" fontId="88" fillId="56" borderId="30" xfId="1539" applyNumberFormat="1" applyFont="1" applyFill="1" applyBorder="1" applyAlignment="1">
      <alignment horizontal="center" vertical="center" wrapText="1"/>
    </xf>
    <xf numFmtId="0" fontId="88" fillId="56" borderId="31" xfId="1539" applyFont="1" applyFill="1" applyBorder="1" applyAlignment="1">
      <alignment horizontal="right" vertical="center" wrapText="1" indent="3"/>
    </xf>
    <xf numFmtId="0" fontId="88" fillId="56" borderId="23" xfId="1539" applyFont="1" applyFill="1" applyBorder="1" applyAlignment="1">
      <alignment horizontal="right" vertical="center" wrapText="1" indent="3"/>
    </xf>
    <xf numFmtId="0" fontId="126" fillId="61" borderId="31" xfId="0" applyFont="1" applyFill="1" applyBorder="1" applyAlignment="1">
      <alignment horizontal="right" vertical="center" wrapText="1"/>
    </xf>
    <xf numFmtId="0" fontId="78" fillId="56" borderId="20" xfId="1539" applyFont="1" applyFill="1" applyBorder="1" applyAlignment="1">
      <alignment horizontal="left" vertical="center" wrapText="1" indent="1"/>
    </xf>
    <xf numFmtId="0" fontId="78" fillId="56" borderId="26" xfId="1539" applyFont="1" applyFill="1" applyBorder="1" applyAlignment="1">
      <alignment horizontal="left" vertical="center" wrapText="1" indent="1"/>
    </xf>
    <xf numFmtId="3" fontId="134" fillId="58" borderId="0" xfId="1" applyNumberFormat="1" applyFont="1" applyFill="1" applyAlignment="1">
      <alignment horizontal="left" vertical="center" wrapText="1"/>
    </xf>
    <xf numFmtId="3" fontId="80" fillId="58" borderId="0" xfId="1" applyNumberFormat="1" applyFont="1" applyFill="1" applyAlignment="1">
      <alignment horizontal="left" vertical="center" wrapText="1"/>
    </xf>
    <xf numFmtId="164" fontId="88" fillId="56" borderId="20" xfId="2" applyNumberFormat="1" applyFont="1" applyFill="1" applyBorder="1" applyAlignment="1">
      <alignment horizontal="right" vertical="center" wrapText="1" indent="3"/>
    </xf>
    <xf numFmtId="164" fontId="126" fillId="61" borderId="20" xfId="2" applyNumberFormat="1" applyFont="1" applyFill="1" applyBorder="1" applyAlignment="1">
      <alignment horizontal="right" vertical="center" wrapText="1" indent="3"/>
    </xf>
    <xf numFmtId="196" fontId="88" fillId="48" borderId="20" xfId="1539" applyNumberFormat="1" applyFont="1" applyFill="1" applyBorder="1" applyAlignment="1">
      <alignment horizontal="center" vertical="center"/>
    </xf>
    <xf numFmtId="0" fontId="132" fillId="0" borderId="23" xfId="0" applyFont="1" applyBorder="1" applyAlignment="1"/>
  </cellXfs>
  <cellStyles count="5758">
    <cellStyle name="%" xfId="3" xr:uid="{00000000-0005-0000-0000-000006000000}"/>
    <cellStyle name="% 2" xfId="4" xr:uid="{00000000-0005-0000-0000-000007000000}"/>
    <cellStyle name="% 2 2" xfId="5" xr:uid="{00000000-0005-0000-0000-000008000000}"/>
    <cellStyle name="% 5" xfId="6" xr:uid="{00000000-0005-0000-0000-000009000000}"/>
    <cellStyle name="% 5 2" xfId="7" xr:uid="{00000000-0005-0000-0000-00000A000000}"/>
    <cellStyle name="%_090507 Media plan Internet MM" xfId="8" xr:uid="{00000000-0005-0000-0000-00000B000000}"/>
    <cellStyle name="%_ESTIMATION '97" xfId="9" xr:uid="{00000000-0005-0000-0000-00000C000000}"/>
    <cellStyle name="%_ESTIMATION '97_090507 Media plan Internet MM" xfId="10" xr:uid="{00000000-0005-0000-0000-00000D000000}"/>
    <cellStyle name="%_ESTIMATION '97_Kumulacja_3-4_mln_Czwartek_05.02.2009" xfId="11" xr:uid="{00000000-0005-0000-0000-00000E000000}"/>
    <cellStyle name="%_ESTIMATION '97_Kumulacja_3-4_mln_Czwartek_12.02.2009" xfId="12" xr:uid="{00000000-0005-0000-0000-00000F000000}"/>
    <cellStyle name="%_ESTIMATION '97_Kumulacja_3-4_mln_Wtorek_01.01.2009" xfId="13" xr:uid="{00000000-0005-0000-0000-000010000000}"/>
    <cellStyle name="%_ESTIMATION '97_Kumulacja_9-13_mln_Czwartek_12.03.2009" xfId="14" xr:uid="{00000000-0005-0000-0000-000011000000}"/>
    <cellStyle name="%_ESTIMATION '97_Kumulacja_9-13_mln_Sobota_25.04.2009" xfId="15" xr:uid="{00000000-0005-0000-0000-000012000000}"/>
    <cellStyle name="%_ESTIMATION '97_Kumulacja_9-13mln_Sobota_21.02.2009" xfId="16" xr:uid="{00000000-0005-0000-0000-000013000000}"/>
    <cellStyle name="%_Kumulacja_3-4_mln_Czwartek_05.02.2009" xfId="17" xr:uid="{00000000-0005-0000-0000-000014000000}"/>
    <cellStyle name="%_Kumulacja_3-4_mln_Czwartek_12.02.2009" xfId="18" xr:uid="{00000000-0005-0000-0000-000015000000}"/>
    <cellStyle name="%_Kumulacja_3-4_mln_Wtorek_01.01.2009" xfId="19" xr:uid="{00000000-0005-0000-0000-000016000000}"/>
    <cellStyle name="%_Kumulacja_9-13_mln_Czwartek_12.03.2009" xfId="20" xr:uid="{00000000-0005-0000-0000-000017000000}"/>
    <cellStyle name="%_Kumulacja_9-13_mln_Sobota_25.04.2009" xfId="21" xr:uid="{00000000-0005-0000-0000-000018000000}"/>
    <cellStyle name="%_Kumulacja_9-13mln_Sobota_21.02.2009" xfId="22" xr:uid="{00000000-0005-0000-0000-000019000000}"/>
    <cellStyle name="_01-Sty-Funk Kostenplan Jam FM Angebot 07-01-29" xfId="607" xr:uid="{00000000-0005-0000-0000-000062020000}"/>
    <cellStyle name="_080307_Kalkulacja_prasa" xfId="608" xr:uid="{00000000-0005-0000-0000-000063020000}"/>
    <cellStyle name="_080307_Kalkulacja_prasa_Online " xfId="609" xr:uid="{00000000-0005-0000-0000-000064020000}"/>
    <cellStyle name="_080307_Kalkulacja_prasa_Online dane" xfId="610" xr:uid="{00000000-0005-0000-0000-000065020000}"/>
    <cellStyle name="_080717_Superb_plan prasowy" xfId="611" xr:uid="{00000000-0005-0000-0000-000066020000}"/>
    <cellStyle name="_080804_Superb_plan prasowy" xfId="612" xr:uid="{00000000-0005-0000-0000-000067020000}"/>
    <cellStyle name="_080811_Superb_plan prasowy_4" xfId="613" xr:uid="{00000000-0005-0000-0000-000068020000}"/>
    <cellStyle name="_080905_Superb_plan prasowy_5" xfId="614" xr:uid="{00000000-0005-0000-0000-000069020000}"/>
    <cellStyle name="_080908_Taktyczna_kredyt&amp;leasing" xfId="615" xr:uid="{00000000-0005-0000-0000-00006A020000}"/>
    <cellStyle name="_50fd-Bierdeckel Stand-04-02-20" xfId="616" xr:uid="{00000000-0005-0000-0000-00006B020000}"/>
    <cellStyle name="_50fd-Mobile-Angebot 12snap 1Ü 04-04-07" xfId="617" xr:uid="{00000000-0005-0000-0000-00006C020000}"/>
    <cellStyle name="_50fd-Platinum Poster Stand-04-02-20" xfId="618" xr:uid="{00000000-0005-0000-0000-00006D020000}"/>
    <cellStyle name="_50fd-Toil_plakate Stand-04-02-20" xfId="619" xr:uid="{00000000-0005-0000-0000-00006E020000}"/>
    <cellStyle name="_AWTY-Angebot Boomerang Kinderparadies_04-12-08" xfId="620" xr:uid="{00000000-0005-0000-0000-00006F020000}"/>
    <cellStyle name="_BF-Angebot Boomerang für Kunde-Stand-040109" xfId="621" xr:uid="{00000000-0005-0000-0000-000070020000}"/>
    <cellStyle name="_BF-Angebot Boomerang für Kunde-Stand-040115" xfId="622" xr:uid="{00000000-0005-0000-0000-000071020000}"/>
    <cellStyle name="_HB-Angebot Townwalls_04-08-05" xfId="623" xr:uid="{00000000-0005-0000-0000-000072020000}"/>
    <cellStyle name="_KFH-Bu-Stand + Motivverteilung_05-06-03" xfId="624" xr:uid="{00000000-0005-0000-0000-000073020000}"/>
    <cellStyle name="_laroux" xfId="625" xr:uid="{00000000-0005-0000-0000-000074020000}"/>
    <cellStyle name="_laroux_051209_Octavia_FL--" xfId="626" xr:uid="{00000000-0005-0000-0000-000075020000}"/>
    <cellStyle name="_laroux_051209_Octavia_FL--_Online " xfId="627" xr:uid="{00000000-0005-0000-0000-000076020000}"/>
    <cellStyle name="_laroux_051209_Octavia_FL--_Online dane" xfId="628" xr:uid="{00000000-0005-0000-0000-000077020000}"/>
    <cellStyle name="_laroux_080717_Superb_plan prasowy" xfId="629" xr:uid="{00000000-0005-0000-0000-000078020000}"/>
    <cellStyle name="_laroux_080717_Superb_plan prasowy_Online " xfId="630" xr:uid="{00000000-0005-0000-0000-000079020000}"/>
    <cellStyle name="_laroux_080717_Superb_plan prasowy_Online dane" xfId="631" xr:uid="{00000000-0005-0000-0000-00007A020000}"/>
    <cellStyle name="_laroux_080804_Superb_plan prasowy" xfId="632" xr:uid="{00000000-0005-0000-0000-00007B020000}"/>
    <cellStyle name="_laroux_080804_Superb_plan prasowy_Online " xfId="633" xr:uid="{00000000-0005-0000-0000-00007C020000}"/>
    <cellStyle name="_laroux_080804_Superb_plan prasowy_Online dane" xfId="634" xr:uid="{00000000-0005-0000-0000-00007D020000}"/>
    <cellStyle name="_laroux_080811_Superb_plan prasowy_4" xfId="635" xr:uid="{00000000-0005-0000-0000-00007E020000}"/>
    <cellStyle name="_laroux_080811_Superb_plan prasowy_4_Online " xfId="636" xr:uid="{00000000-0005-0000-0000-00007F020000}"/>
    <cellStyle name="_laroux_080811_Superb_plan prasowy_4_Online dane" xfId="637" xr:uid="{00000000-0005-0000-0000-000080020000}"/>
    <cellStyle name="_laroux_080905_Superb_plan prasowy_5" xfId="638" xr:uid="{00000000-0005-0000-0000-000081020000}"/>
    <cellStyle name="_laroux_080905_Superb_plan prasowy_5_Online " xfId="639" xr:uid="{00000000-0005-0000-0000-000082020000}"/>
    <cellStyle name="_laroux_080905_Superb_plan prasowy_5_Online dane" xfId="640" xr:uid="{00000000-0005-0000-0000-000083020000}"/>
    <cellStyle name="_laroux_080908 Skoda_Superb_v2" xfId="641" xr:uid="{00000000-0005-0000-0000-000084020000}"/>
    <cellStyle name="_laroux_080908 Skoda_Superb_v2_Online " xfId="642" xr:uid="{00000000-0005-0000-0000-000085020000}"/>
    <cellStyle name="_laroux_080908 Skoda_Superb_v2_Online dane" xfId="643" xr:uid="{00000000-0005-0000-0000-000086020000}"/>
    <cellStyle name="_laroux_080908_Taktyczna_kredyt&amp;leasing" xfId="644" xr:uid="{00000000-0005-0000-0000-000087020000}"/>
    <cellStyle name="_laroux_080908_Taktyczna_kredyt&amp;leasing_Online " xfId="645" xr:uid="{00000000-0005-0000-0000-000088020000}"/>
    <cellStyle name="_laroux_080908_Taktyczna_kredyt&amp;leasing_Online dane" xfId="646" xr:uid="{00000000-0005-0000-0000-000089020000}"/>
    <cellStyle name="_laroux_080910 Skoda_Superb_v3" xfId="647" xr:uid="{00000000-0005-0000-0000-00008A020000}"/>
    <cellStyle name="_laroux_080910 Skoda_Superb_v3_Online " xfId="648" xr:uid="{00000000-0005-0000-0000-00008B020000}"/>
    <cellStyle name="_laroux_080910 Skoda_Superb_v3_Online dane" xfId="649" xr:uid="{00000000-0005-0000-0000-00008C020000}"/>
    <cellStyle name="_laroux_080910 Skoda_Superb_v4" xfId="650" xr:uid="{00000000-0005-0000-0000-00008D020000}"/>
    <cellStyle name="_laroux_080910 Skoda_Superb_v4_Online " xfId="651" xr:uid="{00000000-0005-0000-0000-00008E020000}"/>
    <cellStyle name="_laroux_080910 Skoda_Superb_v4_Online dane" xfId="652" xr:uid="{00000000-0005-0000-0000-00008F020000}"/>
    <cellStyle name="_laroux_080911_Kredyt" xfId="653" xr:uid="{00000000-0005-0000-0000-000090020000}"/>
    <cellStyle name="_laroux_080911_Kredyt_Online " xfId="654" xr:uid="{00000000-0005-0000-0000-000091020000}"/>
    <cellStyle name="_laroux_080911_Kredyt_Online dane" xfId="655" xr:uid="{00000000-0005-0000-0000-000092020000}"/>
    <cellStyle name="_laroux_080911_leasing" xfId="656" xr:uid="{00000000-0005-0000-0000-000093020000}"/>
    <cellStyle name="_laroux_080911_leasing_Online " xfId="657" xr:uid="{00000000-0005-0000-0000-000094020000}"/>
    <cellStyle name="_laroux_080911_leasing_Online dane" xfId="658" xr:uid="{00000000-0005-0000-0000-000095020000}"/>
    <cellStyle name="_laroux_080922 Skoda_Superb_reco-" xfId="659" xr:uid="{00000000-0005-0000-0000-000096020000}"/>
    <cellStyle name="_laroux_080922 Skoda_Superb_reco-_Online " xfId="660" xr:uid="{00000000-0005-0000-0000-000097020000}"/>
    <cellStyle name="_laroux_080922 Skoda_Superb_reco-_Online dane" xfId="661" xr:uid="{00000000-0005-0000-0000-000098020000}"/>
    <cellStyle name="_laroux_081103_Skoda_obnizka2_360k-sellout ver" xfId="662" xr:uid="{00000000-0005-0000-0000-000099020000}"/>
    <cellStyle name="_laroux_081103_Skoda_obnizka2_360k-sellout ver_Online " xfId="663" xr:uid="{00000000-0005-0000-0000-00009A020000}"/>
    <cellStyle name="_laroux_081103_Skoda_obnizka2_360k-sellout ver_Online dane" xfId="664" xr:uid="{00000000-0005-0000-0000-00009B020000}"/>
    <cellStyle name="_laroux_081117_Skoda_obnizka_ver2" xfId="665" xr:uid="{00000000-0005-0000-0000-00009C020000}"/>
    <cellStyle name="_laroux_081117_Skoda_obnizka_ver2_Online " xfId="666" xr:uid="{00000000-0005-0000-0000-00009D020000}"/>
    <cellStyle name="_laroux_081117_Skoda_obnizka_ver2_Online dane" xfId="667" xr:uid="{00000000-0005-0000-0000-00009E020000}"/>
    <cellStyle name="_laroux_081204_Sell Out Styczeń 09-" xfId="668" xr:uid="{00000000-0005-0000-0000-00009F020000}"/>
    <cellStyle name="_laroux_081204_Sell Out Styczeń 09-_Online " xfId="669" xr:uid="{00000000-0005-0000-0000-0000A0020000}"/>
    <cellStyle name="_laroux_081204_Sell Out Styczeń 09-_Online dane" xfId="670" xr:uid="{00000000-0005-0000-0000-0000A1020000}"/>
    <cellStyle name="_laroux_090113_Octavia_FL_internet" xfId="671" xr:uid="{00000000-0005-0000-0000-0000A2020000}"/>
    <cellStyle name="_laroux_090113_Octavia_FL_internet_Online " xfId="672" xr:uid="{00000000-0005-0000-0000-0000A3020000}"/>
    <cellStyle name="_laroux_090113_Octavia_FL_internet_Online dane" xfId="673" xr:uid="{00000000-0005-0000-0000-0000A4020000}"/>
    <cellStyle name="_laroux_090304_CENY_MAR-APR 09--" xfId="674" xr:uid="{00000000-0005-0000-0000-0000A5020000}"/>
    <cellStyle name="_laroux_090304_CENY_MAR-APR 09--_Online " xfId="675" xr:uid="{00000000-0005-0000-0000-0000A6020000}"/>
    <cellStyle name="_laroux_090304_CENY_MAR-APR 09--_Online dane" xfId="676" xr:uid="{00000000-0005-0000-0000-0000A7020000}"/>
    <cellStyle name="_laroux_170409_Octavia_FL_MAJ_v3-" xfId="677" xr:uid="{00000000-0005-0000-0000-0000A8020000}"/>
    <cellStyle name="_laroux_170409_Octavia_FL_MAJ_v3-_Online " xfId="678" xr:uid="{00000000-0005-0000-0000-0000A9020000}"/>
    <cellStyle name="_laroux_170409_Octavia_FL_MAJ_v3-_Online dane" xfId="679" xr:uid="{00000000-0005-0000-0000-0000AA020000}"/>
    <cellStyle name="_laroux_190109_Octavia_FL_v3-" xfId="680" xr:uid="{00000000-0005-0000-0000-0000AB020000}"/>
    <cellStyle name="_laroux_190109_Octavia_FL_v3-_Online " xfId="681" xr:uid="{00000000-0005-0000-0000-0000AC020000}"/>
    <cellStyle name="_laroux_190109_Octavia_FL_v3-_Online dane" xfId="682" xr:uid="{00000000-0005-0000-0000-0000AD020000}"/>
    <cellStyle name="_laroux_230309_Octavia_FL_MAJ_v1-" xfId="683" xr:uid="{00000000-0005-0000-0000-0000AE020000}"/>
    <cellStyle name="_laroux_230309_Octavia_FL_MAJ_v1-_Online " xfId="684" xr:uid="{00000000-0005-0000-0000-0000AF020000}"/>
    <cellStyle name="_laroux_230309_Octavia_FL_MAJ_v1-_Online dane" xfId="685" xr:uid="{00000000-0005-0000-0000-0000B0020000}"/>
    <cellStyle name="_laroux_MediaPlan MFP-snickers  v2" xfId="686" xr:uid="{00000000-0005-0000-0000-0000B1020000}"/>
    <cellStyle name="_laroux_MediaPlan MFP-snickers  v2_Online " xfId="687" xr:uid="{00000000-0005-0000-0000-0000B2020000}"/>
    <cellStyle name="_laroux_MediaPlan MFP-snickers  v2_Online dane" xfId="688" xr:uid="{00000000-0005-0000-0000-0000B3020000}"/>
    <cellStyle name="_laroux_MediaPlan MFP-snickers  v3-" xfId="689" xr:uid="{00000000-0005-0000-0000-0000B4020000}"/>
    <cellStyle name="_laroux_MediaPlan MFP-snickers  v3-_Online " xfId="690" xr:uid="{00000000-0005-0000-0000-0000B5020000}"/>
    <cellStyle name="_laroux_MediaPlan MFP-snickers  v3-_Online dane" xfId="691" xr:uid="{00000000-0005-0000-0000-0000B6020000}"/>
    <cellStyle name="_laroux_Mediaplan MULTIBRAND online - v1 -" xfId="692" xr:uid="{00000000-0005-0000-0000-0000B7020000}"/>
    <cellStyle name="_laroux_Mediaplan MULTIBRAND online - v1 -_Online " xfId="693" xr:uid="{00000000-0005-0000-0000-0000B8020000}"/>
    <cellStyle name="_laroux_Mediaplan MULTIBRAND online - v1 -_Online dane" xfId="694" xr:uid="{00000000-0005-0000-0000-0000B9020000}"/>
    <cellStyle name="_laroux_PEDIGREE 2007_media plan_071003_v18" xfId="695" xr:uid="{00000000-0005-0000-0000-0000BA020000}"/>
    <cellStyle name="_laroux_PEDIGREE 2007_media plan_071003_v18_Online " xfId="696" xr:uid="{00000000-0005-0000-0000-0000BB020000}"/>
    <cellStyle name="_laroux_PEDIGREE 2007_media plan_071003_v18_Online dane" xfId="697" xr:uid="{00000000-0005-0000-0000-0000BC020000}"/>
    <cellStyle name="_laroux_PEDIGREE 2007_media plan_071204_v21" xfId="698" xr:uid="{00000000-0005-0000-0000-0000BD020000}"/>
    <cellStyle name="_laroux_PEDIGREE 2007_media plan_071204_v21_Online " xfId="699" xr:uid="{00000000-0005-0000-0000-0000BE020000}"/>
    <cellStyle name="_laroux_PEDIGREE 2007_media plan_071204_v21_Online dane" xfId="700" xr:uid="{00000000-0005-0000-0000-0000BF020000}"/>
    <cellStyle name="_laroux_spt by spot roboczy" xfId="701" xr:uid="{00000000-0005-0000-0000-0000C0020000}"/>
    <cellStyle name="_laroux_spt by spot roboczy_Gwarancje" xfId="702" xr:uid="{00000000-0005-0000-0000-0000C1020000}"/>
    <cellStyle name="_laroux_spt by spot roboczy_Online check" xfId="703" xr:uid="{00000000-0005-0000-0000-0000C2020000}"/>
    <cellStyle name="_laroux_spt by spot roboczy_OOH check" xfId="704" xr:uid="{00000000-0005-0000-0000-0000C3020000}"/>
    <cellStyle name="_laroux_spt by spot roboczy_Radio check" xfId="705" xr:uid="{00000000-0005-0000-0000-0000C4020000}"/>
    <cellStyle name="_laroux_spt by spot roboczy_total" xfId="706" xr:uid="{00000000-0005-0000-0000-0000C5020000}"/>
    <cellStyle name="_laroux_WHISKAS 2007_media plan_071001_v12" xfId="707" xr:uid="{00000000-0005-0000-0000-0000C6020000}"/>
    <cellStyle name="_laroux_WHISKAS 2007_media plan_071001_v12_Online " xfId="708" xr:uid="{00000000-0005-0000-0000-0000C7020000}"/>
    <cellStyle name="_laroux_WHISKAS 2007_media plan_071001_v12_Online dane" xfId="709" xr:uid="{00000000-0005-0000-0000-0000C8020000}"/>
    <cellStyle name="_LM-Funk Kostenplan Jam FM Angebot 06-08-17" xfId="710" xr:uid="{00000000-0005-0000-0000-0000C9020000}"/>
    <cellStyle name="_MB 4matic Online-END-Reporting_20070419" xfId="711" xr:uid="{00000000-0005-0000-0000-0000CA020000}"/>
    <cellStyle name="_MB 4matic Online-ZWISCHEN-Reporting_20070322" xfId="712" xr:uid="{00000000-0005-0000-0000-0000CB020000}"/>
    <cellStyle name="_MB 4matic Online-ZWISCHEN-Reporting_20070322 (2)" xfId="713" xr:uid="{00000000-0005-0000-0000-0000CC020000}"/>
    <cellStyle name="_MB_C-Klasse Ankündigung ME_Online_20070307 JK V11" xfId="714" xr:uid="{00000000-0005-0000-0000-0000CD020000}"/>
    <cellStyle name="_MB_C-Klasse_Online_Report" xfId="715" xr:uid="{00000000-0005-0000-0000-0000CE020000}"/>
    <cellStyle name="_MB_Gebrauchtwagen 1. Quartal 2007_Online_20061214V4" xfId="716" xr:uid="{00000000-0005-0000-0000-0000CF020000}"/>
    <cellStyle name="_MB_Gebrauchtwagen 1. Quartal 2007_Report" xfId="717" xr:uid="{00000000-0005-0000-0000-0000D0020000}"/>
    <cellStyle name="_MLS-SMS-Marketing-Gegenüberstellung Angebot inkl Buongiorno-031119" xfId="718" xr:uid="{00000000-0005-0000-0000-0000D1020000}"/>
    <cellStyle name="_PERSONAL" xfId="719" xr:uid="{00000000-0005-0000-0000-0000D2020000}"/>
    <cellStyle name="_PERSONAL_051209_Octavia_FL--" xfId="720" xr:uid="{00000000-0005-0000-0000-0000D3020000}"/>
    <cellStyle name="_PERSONAL_051209_Octavia_FL--_Online " xfId="721" xr:uid="{00000000-0005-0000-0000-0000D4020000}"/>
    <cellStyle name="_PERSONAL_051209_Octavia_FL--_Online dane" xfId="722" xr:uid="{00000000-0005-0000-0000-0000D5020000}"/>
    <cellStyle name="_PERSONAL_080717_Superb_plan prasowy" xfId="723" xr:uid="{00000000-0005-0000-0000-0000D6020000}"/>
    <cellStyle name="_PERSONAL_080717_Superb_plan prasowy_Online " xfId="724" xr:uid="{00000000-0005-0000-0000-0000D7020000}"/>
    <cellStyle name="_PERSONAL_080717_Superb_plan prasowy_Online dane" xfId="725" xr:uid="{00000000-0005-0000-0000-0000D8020000}"/>
    <cellStyle name="_PERSONAL_080804_Superb_plan prasowy" xfId="726" xr:uid="{00000000-0005-0000-0000-0000D9020000}"/>
    <cellStyle name="_PERSONAL_080804_Superb_plan prasowy_Online " xfId="727" xr:uid="{00000000-0005-0000-0000-0000DA020000}"/>
    <cellStyle name="_PERSONAL_080804_Superb_plan prasowy_Online dane" xfId="728" xr:uid="{00000000-0005-0000-0000-0000DB020000}"/>
    <cellStyle name="_PERSONAL_080811_Superb_plan prasowy_4" xfId="729" xr:uid="{00000000-0005-0000-0000-0000DC020000}"/>
    <cellStyle name="_PERSONAL_080811_Superb_plan prasowy_4_Online " xfId="730" xr:uid="{00000000-0005-0000-0000-0000DD020000}"/>
    <cellStyle name="_PERSONAL_080811_Superb_plan prasowy_4_Online dane" xfId="731" xr:uid="{00000000-0005-0000-0000-0000DE020000}"/>
    <cellStyle name="_PERSONAL_080905_Superb_plan prasowy_5" xfId="732" xr:uid="{00000000-0005-0000-0000-0000DF020000}"/>
    <cellStyle name="_PERSONAL_080905_Superb_plan prasowy_5_Online " xfId="733" xr:uid="{00000000-0005-0000-0000-0000E0020000}"/>
    <cellStyle name="_PERSONAL_080905_Superb_plan prasowy_5_Online dane" xfId="734" xr:uid="{00000000-0005-0000-0000-0000E1020000}"/>
    <cellStyle name="_PERSONAL_080908 Skoda_Superb_v2" xfId="735" xr:uid="{00000000-0005-0000-0000-0000E2020000}"/>
    <cellStyle name="_PERSONAL_080908 Skoda_Superb_v2_Online " xfId="736" xr:uid="{00000000-0005-0000-0000-0000E3020000}"/>
    <cellStyle name="_PERSONAL_080908 Skoda_Superb_v2_Online dane" xfId="737" xr:uid="{00000000-0005-0000-0000-0000E4020000}"/>
    <cellStyle name="_PERSONAL_080908_Taktyczna_kredyt&amp;leasing" xfId="738" xr:uid="{00000000-0005-0000-0000-0000E5020000}"/>
    <cellStyle name="_PERSONAL_080908_Taktyczna_kredyt&amp;leasing_Online " xfId="739" xr:uid="{00000000-0005-0000-0000-0000E6020000}"/>
    <cellStyle name="_PERSONAL_080908_Taktyczna_kredyt&amp;leasing_Online dane" xfId="740" xr:uid="{00000000-0005-0000-0000-0000E7020000}"/>
    <cellStyle name="_PERSONAL_080910 Skoda_Superb_v3" xfId="741" xr:uid="{00000000-0005-0000-0000-0000E8020000}"/>
    <cellStyle name="_PERSONAL_080910 Skoda_Superb_v3_Online " xfId="742" xr:uid="{00000000-0005-0000-0000-0000E9020000}"/>
    <cellStyle name="_PERSONAL_080910 Skoda_Superb_v3_Online dane" xfId="743" xr:uid="{00000000-0005-0000-0000-0000EA020000}"/>
    <cellStyle name="_PERSONAL_080910 Skoda_Superb_v4" xfId="744" xr:uid="{00000000-0005-0000-0000-0000EB020000}"/>
    <cellStyle name="_PERSONAL_080910 Skoda_Superb_v4_Online " xfId="745" xr:uid="{00000000-0005-0000-0000-0000EC020000}"/>
    <cellStyle name="_PERSONAL_080910 Skoda_Superb_v4_Online dane" xfId="746" xr:uid="{00000000-0005-0000-0000-0000ED020000}"/>
    <cellStyle name="_PERSONAL_080911_Kredyt" xfId="747" xr:uid="{00000000-0005-0000-0000-0000EE020000}"/>
    <cellStyle name="_PERSONAL_080911_Kredyt_Online " xfId="748" xr:uid="{00000000-0005-0000-0000-0000EF020000}"/>
    <cellStyle name="_PERSONAL_080911_Kredyt_Online dane" xfId="749" xr:uid="{00000000-0005-0000-0000-0000F0020000}"/>
    <cellStyle name="_PERSONAL_080911_leasing" xfId="750" xr:uid="{00000000-0005-0000-0000-0000F1020000}"/>
    <cellStyle name="_PERSONAL_080911_leasing_Online " xfId="751" xr:uid="{00000000-0005-0000-0000-0000F2020000}"/>
    <cellStyle name="_PERSONAL_080911_leasing_Online dane" xfId="752" xr:uid="{00000000-0005-0000-0000-0000F3020000}"/>
    <cellStyle name="_PERSONAL_080922 Skoda_Superb_reco-" xfId="753" xr:uid="{00000000-0005-0000-0000-0000F4020000}"/>
    <cellStyle name="_PERSONAL_080922 Skoda_Superb_reco-_Online " xfId="754" xr:uid="{00000000-0005-0000-0000-0000F5020000}"/>
    <cellStyle name="_PERSONAL_080922 Skoda_Superb_reco-_Online dane" xfId="755" xr:uid="{00000000-0005-0000-0000-0000F6020000}"/>
    <cellStyle name="_PERSONAL_081103_Skoda_obnizka2_360k-sellout ver" xfId="756" xr:uid="{00000000-0005-0000-0000-0000F7020000}"/>
    <cellStyle name="_PERSONAL_081103_Skoda_obnizka2_360k-sellout ver_Online " xfId="757" xr:uid="{00000000-0005-0000-0000-0000F8020000}"/>
    <cellStyle name="_PERSONAL_081103_Skoda_obnizka2_360k-sellout ver_Online dane" xfId="758" xr:uid="{00000000-0005-0000-0000-0000F9020000}"/>
    <cellStyle name="_PERSONAL_081117_Skoda_obnizka_ver2" xfId="759" xr:uid="{00000000-0005-0000-0000-0000FA020000}"/>
    <cellStyle name="_PERSONAL_081117_Skoda_obnizka_ver2_Online " xfId="760" xr:uid="{00000000-0005-0000-0000-0000FB020000}"/>
    <cellStyle name="_PERSONAL_081117_Skoda_obnizka_ver2_Online dane" xfId="761" xr:uid="{00000000-0005-0000-0000-0000FC020000}"/>
    <cellStyle name="_PERSONAL_081204_Sell Out Styczeń 09-" xfId="762" xr:uid="{00000000-0005-0000-0000-0000FD020000}"/>
    <cellStyle name="_PERSONAL_081204_Sell Out Styczeń 09-_Online " xfId="763" xr:uid="{00000000-0005-0000-0000-0000FE020000}"/>
    <cellStyle name="_PERSONAL_081204_Sell Out Styczeń 09-_Online dane" xfId="764" xr:uid="{00000000-0005-0000-0000-0000FF020000}"/>
    <cellStyle name="_PERSONAL_090113_Octavia_FL_internet" xfId="765" xr:uid="{00000000-0005-0000-0000-000000030000}"/>
    <cellStyle name="_PERSONAL_090113_Octavia_FL_internet_Online " xfId="766" xr:uid="{00000000-0005-0000-0000-000001030000}"/>
    <cellStyle name="_PERSONAL_090113_Octavia_FL_internet_Online dane" xfId="767" xr:uid="{00000000-0005-0000-0000-000002030000}"/>
    <cellStyle name="_PERSONAL_090304_CENY_MAR-APR 09--" xfId="768" xr:uid="{00000000-0005-0000-0000-000003030000}"/>
    <cellStyle name="_PERSONAL_090304_CENY_MAR-APR 09--_Online " xfId="769" xr:uid="{00000000-0005-0000-0000-000004030000}"/>
    <cellStyle name="_PERSONAL_090304_CENY_MAR-APR 09--_Online dane" xfId="770" xr:uid="{00000000-0005-0000-0000-000005030000}"/>
    <cellStyle name="_PERSONAL_170409_Octavia_FL_MAJ_v3-" xfId="771" xr:uid="{00000000-0005-0000-0000-000006030000}"/>
    <cellStyle name="_PERSONAL_170409_Octavia_FL_MAJ_v3-_Online " xfId="772" xr:uid="{00000000-0005-0000-0000-000007030000}"/>
    <cellStyle name="_PERSONAL_170409_Octavia_FL_MAJ_v3-_Online dane" xfId="773" xr:uid="{00000000-0005-0000-0000-000008030000}"/>
    <cellStyle name="_PERSONAL_190109_Octavia_FL_v3-" xfId="774" xr:uid="{00000000-0005-0000-0000-000009030000}"/>
    <cellStyle name="_PERSONAL_190109_Octavia_FL_v3-_Online " xfId="775" xr:uid="{00000000-0005-0000-0000-00000A030000}"/>
    <cellStyle name="_PERSONAL_190109_Octavia_FL_v3-_Online dane" xfId="776" xr:uid="{00000000-0005-0000-0000-00000B030000}"/>
    <cellStyle name="_PERSONAL_230309_Octavia_FL_MAJ_v1-" xfId="777" xr:uid="{00000000-0005-0000-0000-00000C030000}"/>
    <cellStyle name="_PERSONAL_230309_Octavia_FL_MAJ_v1-_Online " xfId="778" xr:uid="{00000000-0005-0000-0000-00000D030000}"/>
    <cellStyle name="_PERSONAL_230309_Octavia_FL_MAJ_v1-_Online dane" xfId="779" xr:uid="{00000000-0005-0000-0000-00000E030000}"/>
    <cellStyle name="_PERSONAL_MediaPlan MFP-snickers  v2" xfId="780" xr:uid="{00000000-0005-0000-0000-00000F030000}"/>
    <cellStyle name="_PERSONAL_MediaPlan MFP-snickers  v2_Online " xfId="781" xr:uid="{00000000-0005-0000-0000-000010030000}"/>
    <cellStyle name="_PERSONAL_MediaPlan MFP-snickers  v2_Online dane" xfId="782" xr:uid="{00000000-0005-0000-0000-000011030000}"/>
    <cellStyle name="_PERSONAL_MediaPlan MFP-snickers  v3-" xfId="783" xr:uid="{00000000-0005-0000-0000-000012030000}"/>
    <cellStyle name="_PERSONAL_MediaPlan MFP-snickers  v3-_Online " xfId="784" xr:uid="{00000000-0005-0000-0000-000013030000}"/>
    <cellStyle name="_PERSONAL_MediaPlan MFP-snickers  v3-_Online dane" xfId="785" xr:uid="{00000000-0005-0000-0000-000014030000}"/>
    <cellStyle name="_PERSONAL_Mediaplan MULTIBRAND online - v1 -" xfId="786" xr:uid="{00000000-0005-0000-0000-000015030000}"/>
    <cellStyle name="_PERSONAL_Mediaplan MULTIBRAND online - v1 -_Online " xfId="787" xr:uid="{00000000-0005-0000-0000-000016030000}"/>
    <cellStyle name="_PERSONAL_Mediaplan MULTIBRAND online - v1 -_Online dane" xfId="788" xr:uid="{00000000-0005-0000-0000-000017030000}"/>
    <cellStyle name="_PERSONAL_PEDIGREE 2007_media plan_071003_v18" xfId="789" xr:uid="{00000000-0005-0000-0000-000018030000}"/>
    <cellStyle name="_PERSONAL_PEDIGREE 2007_media plan_071003_v18_Online " xfId="790" xr:uid="{00000000-0005-0000-0000-000019030000}"/>
    <cellStyle name="_PERSONAL_PEDIGREE 2007_media plan_071003_v18_Online dane" xfId="791" xr:uid="{00000000-0005-0000-0000-00001A030000}"/>
    <cellStyle name="_PERSONAL_PEDIGREE 2007_media plan_071204_v21" xfId="792" xr:uid="{00000000-0005-0000-0000-00001B030000}"/>
    <cellStyle name="_PERSONAL_PEDIGREE 2007_media plan_071204_v21_Online " xfId="793" xr:uid="{00000000-0005-0000-0000-00001C030000}"/>
    <cellStyle name="_PERSONAL_PEDIGREE 2007_media plan_071204_v21_Online dane" xfId="794" xr:uid="{00000000-0005-0000-0000-00001D030000}"/>
    <cellStyle name="_PERSONAL_spt by spot roboczy" xfId="795" xr:uid="{00000000-0005-0000-0000-00001E030000}"/>
    <cellStyle name="_PERSONAL_spt by spot roboczy_Gwarancje" xfId="796" xr:uid="{00000000-0005-0000-0000-00001F030000}"/>
    <cellStyle name="_PERSONAL_spt by spot roboczy_Online check" xfId="797" xr:uid="{00000000-0005-0000-0000-000020030000}"/>
    <cellStyle name="_PERSONAL_spt by spot roboczy_OOH check" xfId="798" xr:uid="{00000000-0005-0000-0000-000021030000}"/>
    <cellStyle name="_PERSONAL_spt by spot roboczy_Radio check" xfId="799" xr:uid="{00000000-0005-0000-0000-000022030000}"/>
    <cellStyle name="_PERSONAL_spt by spot roboczy_total" xfId="800" xr:uid="{00000000-0005-0000-0000-000023030000}"/>
    <cellStyle name="_PERSONAL_WHISKAS 2007_media plan_071001_v12" xfId="801" xr:uid="{00000000-0005-0000-0000-000024030000}"/>
    <cellStyle name="_PERSONAL_WHISKAS 2007_media plan_071001_v12_Online " xfId="802" xr:uid="{00000000-0005-0000-0000-000025030000}"/>
    <cellStyle name="_PERSONAL_WHISKAS 2007_media plan_071001_v12_Online dane" xfId="803" xr:uid="{00000000-0005-0000-0000-000026030000}"/>
    <cellStyle name="_Planung TZ 070205" xfId="804" xr:uid="{00000000-0005-0000-0000-000027030000}"/>
    <cellStyle name="_PP-Angebot HäfftMedia-Muttiheft-Stand-031203" xfId="805" xr:uid="{00000000-0005-0000-0000-000028030000}"/>
    <cellStyle name="_PP-Angebot Spreadblue-Stand-031118" xfId="806" xr:uid="{00000000-0005-0000-0000-000029030000}"/>
    <cellStyle name="_REPORTING_VORLAGE" xfId="807" xr:uid="{00000000-0005-0000-0000-00002A030000}"/>
    <cellStyle name="_rozliczenie cennika" xfId="808" xr:uid="{00000000-0005-0000-0000-00002B030000}"/>
    <cellStyle name="_rozliczenie cennika (2)" xfId="809" xr:uid="{00000000-0005-0000-0000-00002C030000}"/>
    <cellStyle name="_SM 2-Bu-Stand-04-05-11" xfId="810" xr:uid="{00000000-0005-0000-0000-00002D030000}"/>
    <cellStyle name="_TlY-NBC GIGA Angebot FK_05-07-29" xfId="811" xr:uid="{00000000-0005-0000-0000-00002E030000}"/>
    <cellStyle name="_TV-Umfelder 4Matic 07_03_07" xfId="812" xr:uid="{00000000-0005-0000-0000-00002F030000}"/>
    <cellStyle name="_TV-Umfelder C-Klasse 20_04_07" xfId="813" xr:uid="{00000000-0005-0000-0000-000030030000}"/>
    <cellStyle name="_Umsatzvergleich CLT 99 00" xfId="814" xr:uid="{00000000-0005-0000-0000-000031030000}"/>
    <cellStyle name="_WC-Einschaltplan Breakthrough_04-09-21" xfId="815" xr:uid="{00000000-0005-0000-0000-000032030000}"/>
    <cellStyle name="_xXx2-Angebot TownWalls_05-02-14" xfId="816" xr:uid="{00000000-0005-0000-0000-000033030000}"/>
    <cellStyle name="_Załącznik nr 3 Tabela Gwarancji" xfId="817" xr:uid="{00000000-0005-0000-0000-000034030000}"/>
    <cellStyle name="=C:\WINNT\SYSTEM32\COMMAND.COM" xfId="603" xr:uid="{00000000-0005-0000-0000-00005E020000}"/>
    <cellStyle name="=C:\WINNT\SYSTEM32\COMMAND.COM 2" xfId="604" xr:uid="{00000000-0005-0000-0000-00005F020000}"/>
    <cellStyle name="=C:\WINNT\SYSTEM32\COMMAND.COM 2 2" xfId="605" xr:uid="{00000000-0005-0000-0000-000060020000}"/>
    <cellStyle name="=C:\WINNT\SYSTEM32\COMMAND.COM_Media Plan" xfId="606" xr:uid="{00000000-0005-0000-0000-000061020000}"/>
    <cellStyle name="0,0_x000d__x000a_NA_x000d__x000a_" xfId="23" xr:uid="{00000000-0005-0000-0000-00001A000000}"/>
    <cellStyle name="0,0_x000d__x000d_NA_x000d__x000d_" xfId="24" xr:uid="{00000000-0005-0000-0000-00001B000000}"/>
    <cellStyle name="13" xfId="25" xr:uid="{00000000-0005-0000-0000-00001C000000}"/>
    <cellStyle name="2.Ccdíué" xfId="26" xr:uid="{00000000-0005-0000-0000-00001D000000}"/>
    <cellStyle name="20% - Accent1" xfId="27" xr:uid="{00000000-0005-0000-0000-00001E000000}"/>
    <cellStyle name="20% - Accent1 2" xfId="28" xr:uid="{00000000-0005-0000-0000-00001F000000}"/>
    <cellStyle name="20% - Accent2" xfId="29" xr:uid="{00000000-0005-0000-0000-000020000000}"/>
    <cellStyle name="20% - Accent2 2" xfId="30" xr:uid="{00000000-0005-0000-0000-000021000000}"/>
    <cellStyle name="20% - Accent3" xfId="31" xr:uid="{00000000-0005-0000-0000-000022000000}"/>
    <cellStyle name="20% - Accent3 2" xfId="32" xr:uid="{00000000-0005-0000-0000-000023000000}"/>
    <cellStyle name="20% - Accent4" xfId="33" xr:uid="{00000000-0005-0000-0000-000024000000}"/>
    <cellStyle name="20% - Accent4 2" xfId="34" xr:uid="{00000000-0005-0000-0000-000025000000}"/>
    <cellStyle name="20% - Accent5" xfId="35" xr:uid="{00000000-0005-0000-0000-000026000000}"/>
    <cellStyle name="20% - Accent5 2" xfId="36" xr:uid="{00000000-0005-0000-0000-000027000000}"/>
    <cellStyle name="20% - Accent6" xfId="37" xr:uid="{00000000-0005-0000-0000-000028000000}"/>
    <cellStyle name="20% - Accent6 2" xfId="38" xr:uid="{00000000-0005-0000-0000-000029000000}"/>
    <cellStyle name="20% - akcent 1 2" xfId="39" xr:uid="{00000000-0005-0000-0000-00002A000000}"/>
    <cellStyle name="20% - akcent 1 2 2" xfId="40" xr:uid="{00000000-0005-0000-0000-00002B000000}"/>
    <cellStyle name="20% - akcent 1 3" xfId="41" xr:uid="{00000000-0005-0000-0000-00002C000000}"/>
    <cellStyle name="20% - akcent 1 3 2" xfId="42" xr:uid="{00000000-0005-0000-0000-00002D000000}"/>
    <cellStyle name="20% - akcent 1 4" xfId="43" xr:uid="{00000000-0005-0000-0000-00002E000000}"/>
    <cellStyle name="20% - akcent 1 4 2" xfId="44" xr:uid="{00000000-0005-0000-0000-00002F000000}"/>
    <cellStyle name="20% - akcent 1 5" xfId="45" xr:uid="{00000000-0005-0000-0000-000030000000}"/>
    <cellStyle name="20% - akcent 1 5 2" xfId="46" xr:uid="{00000000-0005-0000-0000-000031000000}"/>
    <cellStyle name="20% - akcent 1 6" xfId="47" xr:uid="{00000000-0005-0000-0000-000032000000}"/>
    <cellStyle name="20% - akcent 2 2" xfId="48" xr:uid="{00000000-0005-0000-0000-000033000000}"/>
    <cellStyle name="20% - akcent 2 2 2" xfId="49" xr:uid="{00000000-0005-0000-0000-000034000000}"/>
    <cellStyle name="20% - akcent 2 3" xfId="50" xr:uid="{00000000-0005-0000-0000-000035000000}"/>
    <cellStyle name="20% - akcent 2 3 2" xfId="51" xr:uid="{00000000-0005-0000-0000-000036000000}"/>
    <cellStyle name="20% - akcent 2 4" xfId="52" xr:uid="{00000000-0005-0000-0000-000037000000}"/>
    <cellStyle name="20% - akcent 2 4 2" xfId="53" xr:uid="{00000000-0005-0000-0000-000038000000}"/>
    <cellStyle name="20% - akcent 2 5" xfId="54" xr:uid="{00000000-0005-0000-0000-000039000000}"/>
    <cellStyle name="20% - akcent 2 5 2" xfId="55" xr:uid="{00000000-0005-0000-0000-00003A000000}"/>
    <cellStyle name="20% - akcent 2 6" xfId="56" xr:uid="{00000000-0005-0000-0000-00003B000000}"/>
    <cellStyle name="20% - akcent 3 2" xfId="57" xr:uid="{00000000-0005-0000-0000-00003C000000}"/>
    <cellStyle name="20% - akcent 3 2 2" xfId="58" xr:uid="{00000000-0005-0000-0000-00003D000000}"/>
    <cellStyle name="20% - akcent 3 3" xfId="59" xr:uid="{00000000-0005-0000-0000-00003E000000}"/>
    <cellStyle name="20% - akcent 3 3 2" xfId="60" xr:uid="{00000000-0005-0000-0000-00003F000000}"/>
    <cellStyle name="20% - akcent 3 4" xfId="61" xr:uid="{00000000-0005-0000-0000-000040000000}"/>
    <cellStyle name="20% - akcent 3 4 2" xfId="62" xr:uid="{00000000-0005-0000-0000-000041000000}"/>
    <cellStyle name="20% - akcent 3 5" xfId="63" xr:uid="{00000000-0005-0000-0000-000042000000}"/>
    <cellStyle name="20% - akcent 3 5 2" xfId="64" xr:uid="{00000000-0005-0000-0000-000043000000}"/>
    <cellStyle name="20% - akcent 3 6" xfId="65" xr:uid="{00000000-0005-0000-0000-000044000000}"/>
    <cellStyle name="20% - akcent 4 2" xfId="66" xr:uid="{00000000-0005-0000-0000-000045000000}"/>
    <cellStyle name="20% - akcent 4 2 2" xfId="67" xr:uid="{00000000-0005-0000-0000-000046000000}"/>
    <cellStyle name="20% - akcent 4 3" xfId="68" xr:uid="{00000000-0005-0000-0000-000047000000}"/>
    <cellStyle name="20% - akcent 4 3 2" xfId="69" xr:uid="{00000000-0005-0000-0000-000048000000}"/>
    <cellStyle name="20% - akcent 4 4" xfId="70" xr:uid="{00000000-0005-0000-0000-000049000000}"/>
    <cellStyle name="20% - akcent 4 4 2" xfId="71" xr:uid="{00000000-0005-0000-0000-00004A000000}"/>
    <cellStyle name="20% - akcent 4 5" xfId="72" xr:uid="{00000000-0005-0000-0000-00004B000000}"/>
    <cellStyle name="20% - akcent 4 5 2" xfId="73" xr:uid="{00000000-0005-0000-0000-00004C000000}"/>
    <cellStyle name="20% - akcent 4 6" xfId="74" xr:uid="{00000000-0005-0000-0000-00004D000000}"/>
    <cellStyle name="20% - akcent 5 2" xfId="75" xr:uid="{00000000-0005-0000-0000-00004E000000}"/>
    <cellStyle name="20% - akcent 5 2 2" xfId="76" xr:uid="{00000000-0005-0000-0000-00004F000000}"/>
    <cellStyle name="20% - akcent 5 3" xfId="77" xr:uid="{00000000-0005-0000-0000-000050000000}"/>
    <cellStyle name="20% - akcent 5 3 2" xfId="78" xr:uid="{00000000-0005-0000-0000-000051000000}"/>
    <cellStyle name="20% - akcent 5 4" xfId="79" xr:uid="{00000000-0005-0000-0000-000052000000}"/>
    <cellStyle name="20% - akcent 5 4 2" xfId="80" xr:uid="{00000000-0005-0000-0000-000053000000}"/>
    <cellStyle name="20% - akcent 5 5" xfId="81" xr:uid="{00000000-0005-0000-0000-000054000000}"/>
    <cellStyle name="20% - akcent 5 5 2" xfId="82" xr:uid="{00000000-0005-0000-0000-000055000000}"/>
    <cellStyle name="20% - akcent 5 6" xfId="83" xr:uid="{00000000-0005-0000-0000-000056000000}"/>
    <cellStyle name="20% - akcent 6 2" xfId="84" xr:uid="{00000000-0005-0000-0000-000057000000}"/>
    <cellStyle name="20% - akcent 6 2 2" xfId="85" xr:uid="{00000000-0005-0000-0000-000058000000}"/>
    <cellStyle name="20% - akcent 6 3" xfId="86" xr:uid="{00000000-0005-0000-0000-000059000000}"/>
    <cellStyle name="20% - akcent 6 3 2" xfId="87" xr:uid="{00000000-0005-0000-0000-00005A000000}"/>
    <cellStyle name="20% - akcent 6 4" xfId="88" xr:uid="{00000000-0005-0000-0000-00005B000000}"/>
    <cellStyle name="20% - akcent 6 4 2" xfId="89" xr:uid="{00000000-0005-0000-0000-00005C000000}"/>
    <cellStyle name="20% - akcent 6 5" xfId="90" xr:uid="{00000000-0005-0000-0000-00005D000000}"/>
    <cellStyle name="20% - akcent 6 5 2" xfId="91" xr:uid="{00000000-0005-0000-0000-00005E000000}"/>
    <cellStyle name="20% - akcent 6 6" xfId="92" xr:uid="{00000000-0005-0000-0000-00005F000000}"/>
    <cellStyle name="20% - Akzent1" xfId="93" xr:uid="{00000000-0005-0000-0000-000060000000}"/>
    <cellStyle name="20% - Akzent1 2" xfId="94" xr:uid="{00000000-0005-0000-0000-000061000000}"/>
    <cellStyle name="20% - Akzent1 2 2" xfId="95" xr:uid="{00000000-0005-0000-0000-000062000000}"/>
    <cellStyle name="20% - Akzent1 2 2 2" xfId="96" xr:uid="{00000000-0005-0000-0000-000063000000}"/>
    <cellStyle name="20% - Akzent1 2 2 2 2" xfId="97" xr:uid="{00000000-0005-0000-0000-000064000000}"/>
    <cellStyle name="20% - Akzent1 2 2 3" xfId="98" xr:uid="{00000000-0005-0000-0000-000065000000}"/>
    <cellStyle name="20% - Akzent1 2 3" xfId="99" xr:uid="{00000000-0005-0000-0000-000066000000}"/>
    <cellStyle name="20% - Akzent1 2 3 2" xfId="100" xr:uid="{00000000-0005-0000-0000-000067000000}"/>
    <cellStyle name="20% - Akzent1 2 4" xfId="101" xr:uid="{00000000-0005-0000-0000-000068000000}"/>
    <cellStyle name="20% - Akzent1 2 4 2" xfId="102" xr:uid="{00000000-0005-0000-0000-000069000000}"/>
    <cellStyle name="20% - Akzent1 2 5" xfId="103" xr:uid="{00000000-0005-0000-0000-00006A000000}"/>
    <cellStyle name="20% - Akzent1 3" xfId="104" xr:uid="{00000000-0005-0000-0000-00006B000000}"/>
    <cellStyle name="20% - Akzent1 3 2" xfId="105" xr:uid="{00000000-0005-0000-0000-00006C000000}"/>
    <cellStyle name="20% - Akzent1 3 2 2" xfId="106" xr:uid="{00000000-0005-0000-0000-00006D000000}"/>
    <cellStyle name="20% - Akzent1 3 3" xfId="107" xr:uid="{00000000-0005-0000-0000-00006E000000}"/>
    <cellStyle name="20% - Akzent1 3 3 2" xfId="108" xr:uid="{00000000-0005-0000-0000-00006F000000}"/>
    <cellStyle name="20% - Akzent1 3 4" xfId="109" xr:uid="{00000000-0005-0000-0000-000070000000}"/>
    <cellStyle name="20% - Akzent1 4" xfId="110" xr:uid="{00000000-0005-0000-0000-000071000000}"/>
    <cellStyle name="20% - Akzent1 4 2" xfId="111" xr:uid="{00000000-0005-0000-0000-000072000000}"/>
    <cellStyle name="20% - Akzent1 4 2 2" xfId="112" xr:uid="{00000000-0005-0000-0000-000073000000}"/>
    <cellStyle name="20% - Akzent1 4 3" xfId="113" xr:uid="{00000000-0005-0000-0000-000074000000}"/>
    <cellStyle name="20% - Akzent1 4 3 2" xfId="114" xr:uid="{00000000-0005-0000-0000-000075000000}"/>
    <cellStyle name="20% - Akzent1 4 4" xfId="115" xr:uid="{00000000-0005-0000-0000-000076000000}"/>
    <cellStyle name="20% - Akzent1 5" xfId="116" xr:uid="{00000000-0005-0000-0000-000077000000}"/>
    <cellStyle name="20% - Akzent1 5 2" xfId="117" xr:uid="{00000000-0005-0000-0000-000078000000}"/>
    <cellStyle name="20% - Akzent1 6" xfId="118" xr:uid="{00000000-0005-0000-0000-000079000000}"/>
    <cellStyle name="20% - Akzent1 6 2" xfId="119" xr:uid="{00000000-0005-0000-0000-00007A000000}"/>
    <cellStyle name="20% - Akzent1 7" xfId="120" xr:uid="{00000000-0005-0000-0000-00007B000000}"/>
    <cellStyle name="20% - Akzent1 7 2" xfId="121" xr:uid="{00000000-0005-0000-0000-00007C000000}"/>
    <cellStyle name="20% - Akzent2" xfId="122" xr:uid="{00000000-0005-0000-0000-00007D000000}"/>
    <cellStyle name="20% - Akzent2 2" xfId="123" xr:uid="{00000000-0005-0000-0000-00007E000000}"/>
    <cellStyle name="20% - Akzent2 2 2" xfId="124" xr:uid="{00000000-0005-0000-0000-00007F000000}"/>
    <cellStyle name="20% - Akzent2 2 2 2" xfId="125" xr:uid="{00000000-0005-0000-0000-000080000000}"/>
    <cellStyle name="20% - Akzent2 2 2 2 2" xfId="126" xr:uid="{00000000-0005-0000-0000-000081000000}"/>
    <cellStyle name="20% - Akzent2 2 2 3" xfId="127" xr:uid="{00000000-0005-0000-0000-000082000000}"/>
    <cellStyle name="20% - Akzent2 2 3" xfId="128" xr:uid="{00000000-0005-0000-0000-000083000000}"/>
    <cellStyle name="20% - Akzent2 2 3 2" xfId="129" xr:uid="{00000000-0005-0000-0000-000084000000}"/>
    <cellStyle name="20% - Akzent2 2 4" xfId="130" xr:uid="{00000000-0005-0000-0000-000085000000}"/>
    <cellStyle name="20% - Akzent2 2 4 2" xfId="131" xr:uid="{00000000-0005-0000-0000-000086000000}"/>
    <cellStyle name="20% - Akzent2 2 5" xfId="132" xr:uid="{00000000-0005-0000-0000-000087000000}"/>
    <cellStyle name="20% - Akzent2 3" xfId="133" xr:uid="{00000000-0005-0000-0000-000088000000}"/>
    <cellStyle name="20% - Akzent2 3 2" xfId="134" xr:uid="{00000000-0005-0000-0000-000089000000}"/>
    <cellStyle name="20% - Akzent2 3 2 2" xfId="135" xr:uid="{00000000-0005-0000-0000-00008A000000}"/>
    <cellStyle name="20% - Akzent2 3 3" xfId="136" xr:uid="{00000000-0005-0000-0000-00008B000000}"/>
    <cellStyle name="20% - Akzent2 3 3 2" xfId="137" xr:uid="{00000000-0005-0000-0000-00008C000000}"/>
    <cellStyle name="20% - Akzent2 3 4" xfId="138" xr:uid="{00000000-0005-0000-0000-00008D000000}"/>
    <cellStyle name="20% - Akzent2 4" xfId="139" xr:uid="{00000000-0005-0000-0000-00008E000000}"/>
    <cellStyle name="20% - Akzent2 4 2" xfId="140" xr:uid="{00000000-0005-0000-0000-00008F000000}"/>
    <cellStyle name="20% - Akzent2 4 2 2" xfId="141" xr:uid="{00000000-0005-0000-0000-000090000000}"/>
    <cellStyle name="20% - Akzent2 4 3" xfId="142" xr:uid="{00000000-0005-0000-0000-000091000000}"/>
    <cellStyle name="20% - Akzent2 4 3 2" xfId="143" xr:uid="{00000000-0005-0000-0000-000092000000}"/>
    <cellStyle name="20% - Akzent2 4 4" xfId="144" xr:uid="{00000000-0005-0000-0000-000093000000}"/>
    <cellStyle name="20% - Akzent2 5" xfId="145" xr:uid="{00000000-0005-0000-0000-000094000000}"/>
    <cellStyle name="20% - Akzent2 5 2" xfId="146" xr:uid="{00000000-0005-0000-0000-000095000000}"/>
    <cellStyle name="20% - Akzent2 6" xfId="147" xr:uid="{00000000-0005-0000-0000-000096000000}"/>
    <cellStyle name="20% - Akzent2 6 2" xfId="148" xr:uid="{00000000-0005-0000-0000-000097000000}"/>
    <cellStyle name="20% - Akzent2 7" xfId="149" xr:uid="{00000000-0005-0000-0000-000098000000}"/>
    <cellStyle name="20% - Akzent2 7 2" xfId="150" xr:uid="{00000000-0005-0000-0000-000099000000}"/>
    <cellStyle name="20% - Akzent3" xfId="151" xr:uid="{00000000-0005-0000-0000-00009A000000}"/>
    <cellStyle name="20% - Akzent3 2" xfId="152" xr:uid="{00000000-0005-0000-0000-00009B000000}"/>
    <cellStyle name="20% - Akzent3 2 2" xfId="153" xr:uid="{00000000-0005-0000-0000-00009C000000}"/>
    <cellStyle name="20% - Akzent3 2 2 2" xfId="154" xr:uid="{00000000-0005-0000-0000-00009D000000}"/>
    <cellStyle name="20% - Akzent3 2 2 2 2" xfId="155" xr:uid="{00000000-0005-0000-0000-00009E000000}"/>
    <cellStyle name="20% - Akzent3 2 2 3" xfId="156" xr:uid="{00000000-0005-0000-0000-00009F000000}"/>
    <cellStyle name="20% - Akzent3 2 3" xfId="157" xr:uid="{00000000-0005-0000-0000-0000A0000000}"/>
    <cellStyle name="20% - Akzent3 2 3 2" xfId="158" xr:uid="{00000000-0005-0000-0000-0000A1000000}"/>
    <cellStyle name="20% - Akzent3 2 4" xfId="159" xr:uid="{00000000-0005-0000-0000-0000A2000000}"/>
    <cellStyle name="20% - Akzent3 2 4 2" xfId="160" xr:uid="{00000000-0005-0000-0000-0000A3000000}"/>
    <cellStyle name="20% - Akzent3 2 5" xfId="161" xr:uid="{00000000-0005-0000-0000-0000A4000000}"/>
    <cellStyle name="20% - Akzent3 3" xfId="162" xr:uid="{00000000-0005-0000-0000-0000A5000000}"/>
    <cellStyle name="20% - Akzent3 3 2" xfId="163" xr:uid="{00000000-0005-0000-0000-0000A6000000}"/>
    <cellStyle name="20% - Akzent3 3 2 2" xfId="164" xr:uid="{00000000-0005-0000-0000-0000A7000000}"/>
    <cellStyle name="20% - Akzent3 3 3" xfId="165" xr:uid="{00000000-0005-0000-0000-0000A8000000}"/>
    <cellStyle name="20% - Akzent3 3 3 2" xfId="166" xr:uid="{00000000-0005-0000-0000-0000A9000000}"/>
    <cellStyle name="20% - Akzent3 3 4" xfId="167" xr:uid="{00000000-0005-0000-0000-0000AA000000}"/>
    <cellStyle name="20% - Akzent3 4" xfId="168" xr:uid="{00000000-0005-0000-0000-0000AB000000}"/>
    <cellStyle name="20% - Akzent3 4 2" xfId="169" xr:uid="{00000000-0005-0000-0000-0000AC000000}"/>
    <cellStyle name="20% - Akzent3 4 2 2" xfId="170" xr:uid="{00000000-0005-0000-0000-0000AD000000}"/>
    <cellStyle name="20% - Akzent3 4 3" xfId="171" xr:uid="{00000000-0005-0000-0000-0000AE000000}"/>
    <cellStyle name="20% - Akzent3 4 3 2" xfId="172" xr:uid="{00000000-0005-0000-0000-0000AF000000}"/>
    <cellStyle name="20% - Akzent3 4 4" xfId="173" xr:uid="{00000000-0005-0000-0000-0000B0000000}"/>
    <cellStyle name="20% - Akzent3 5" xfId="174" xr:uid="{00000000-0005-0000-0000-0000B1000000}"/>
    <cellStyle name="20% - Akzent3 5 2" xfId="175" xr:uid="{00000000-0005-0000-0000-0000B2000000}"/>
    <cellStyle name="20% - Akzent3 6" xfId="176" xr:uid="{00000000-0005-0000-0000-0000B3000000}"/>
    <cellStyle name="20% - Akzent3 6 2" xfId="177" xr:uid="{00000000-0005-0000-0000-0000B4000000}"/>
    <cellStyle name="20% - Akzent3 7" xfId="178" xr:uid="{00000000-0005-0000-0000-0000B5000000}"/>
    <cellStyle name="20% - Akzent3 7 2" xfId="179" xr:uid="{00000000-0005-0000-0000-0000B6000000}"/>
    <cellStyle name="20% - Akzent4" xfId="180" xr:uid="{00000000-0005-0000-0000-0000B7000000}"/>
    <cellStyle name="20% - Akzent4 2" xfId="181" xr:uid="{00000000-0005-0000-0000-0000B8000000}"/>
    <cellStyle name="20% - Akzent4 2 2" xfId="182" xr:uid="{00000000-0005-0000-0000-0000B9000000}"/>
    <cellStyle name="20% - Akzent4 2 2 2" xfId="183" xr:uid="{00000000-0005-0000-0000-0000BA000000}"/>
    <cellStyle name="20% - Akzent4 2 2 2 2" xfId="184" xr:uid="{00000000-0005-0000-0000-0000BB000000}"/>
    <cellStyle name="20% - Akzent4 2 2 3" xfId="185" xr:uid="{00000000-0005-0000-0000-0000BC000000}"/>
    <cellStyle name="20% - Akzent4 2 3" xfId="186" xr:uid="{00000000-0005-0000-0000-0000BD000000}"/>
    <cellStyle name="20% - Akzent4 2 3 2" xfId="187" xr:uid="{00000000-0005-0000-0000-0000BE000000}"/>
    <cellStyle name="20% - Akzent4 2 4" xfId="188" xr:uid="{00000000-0005-0000-0000-0000BF000000}"/>
    <cellStyle name="20% - Akzent4 2 4 2" xfId="189" xr:uid="{00000000-0005-0000-0000-0000C0000000}"/>
    <cellStyle name="20% - Akzent4 2 5" xfId="190" xr:uid="{00000000-0005-0000-0000-0000C1000000}"/>
    <cellStyle name="20% - Akzent4 3" xfId="191" xr:uid="{00000000-0005-0000-0000-0000C2000000}"/>
    <cellStyle name="20% - Akzent4 3 2" xfId="192" xr:uid="{00000000-0005-0000-0000-0000C3000000}"/>
    <cellStyle name="20% - Akzent4 3 2 2" xfId="193" xr:uid="{00000000-0005-0000-0000-0000C4000000}"/>
    <cellStyle name="20% - Akzent4 3 3" xfId="194" xr:uid="{00000000-0005-0000-0000-0000C5000000}"/>
    <cellStyle name="20% - Akzent4 3 3 2" xfId="195" xr:uid="{00000000-0005-0000-0000-0000C6000000}"/>
    <cellStyle name="20% - Akzent4 3 4" xfId="196" xr:uid="{00000000-0005-0000-0000-0000C7000000}"/>
    <cellStyle name="20% - Akzent4 4" xfId="197" xr:uid="{00000000-0005-0000-0000-0000C8000000}"/>
    <cellStyle name="20% - Akzent4 4 2" xfId="198" xr:uid="{00000000-0005-0000-0000-0000C9000000}"/>
    <cellStyle name="20% - Akzent4 4 2 2" xfId="199" xr:uid="{00000000-0005-0000-0000-0000CA000000}"/>
    <cellStyle name="20% - Akzent4 4 3" xfId="200" xr:uid="{00000000-0005-0000-0000-0000CB000000}"/>
    <cellStyle name="20% - Akzent4 4 3 2" xfId="201" xr:uid="{00000000-0005-0000-0000-0000CC000000}"/>
    <cellStyle name="20% - Akzent4 4 4" xfId="202" xr:uid="{00000000-0005-0000-0000-0000CD000000}"/>
    <cellStyle name="20% - Akzent4 5" xfId="203" xr:uid="{00000000-0005-0000-0000-0000CE000000}"/>
    <cellStyle name="20% - Akzent4 5 2" xfId="204" xr:uid="{00000000-0005-0000-0000-0000CF000000}"/>
    <cellStyle name="20% - Akzent4 6" xfId="205" xr:uid="{00000000-0005-0000-0000-0000D0000000}"/>
    <cellStyle name="20% - Akzent4 6 2" xfId="206" xr:uid="{00000000-0005-0000-0000-0000D1000000}"/>
    <cellStyle name="20% - Akzent4 7" xfId="207" xr:uid="{00000000-0005-0000-0000-0000D2000000}"/>
    <cellStyle name="20% - Akzent4 7 2" xfId="208" xr:uid="{00000000-0005-0000-0000-0000D3000000}"/>
    <cellStyle name="20% - Akzent5" xfId="209" xr:uid="{00000000-0005-0000-0000-0000D4000000}"/>
    <cellStyle name="20% - Akzent5 2" xfId="210" xr:uid="{00000000-0005-0000-0000-0000D5000000}"/>
    <cellStyle name="20% - Akzent5 2 2" xfId="211" xr:uid="{00000000-0005-0000-0000-0000D6000000}"/>
    <cellStyle name="20% - Akzent5 2 2 2" xfId="212" xr:uid="{00000000-0005-0000-0000-0000D7000000}"/>
    <cellStyle name="20% - Akzent5 2 2 2 2" xfId="213" xr:uid="{00000000-0005-0000-0000-0000D8000000}"/>
    <cellStyle name="20% - Akzent5 2 2 3" xfId="214" xr:uid="{00000000-0005-0000-0000-0000D9000000}"/>
    <cellStyle name="20% - Akzent5 2 3" xfId="215" xr:uid="{00000000-0005-0000-0000-0000DA000000}"/>
    <cellStyle name="20% - Akzent5 2 3 2" xfId="216" xr:uid="{00000000-0005-0000-0000-0000DB000000}"/>
    <cellStyle name="20% - Akzent5 2 4" xfId="217" xr:uid="{00000000-0005-0000-0000-0000DC000000}"/>
    <cellStyle name="20% - Akzent5 2 4 2" xfId="218" xr:uid="{00000000-0005-0000-0000-0000DD000000}"/>
    <cellStyle name="20% - Akzent5 2 5" xfId="219" xr:uid="{00000000-0005-0000-0000-0000DE000000}"/>
    <cellStyle name="20% - Akzent5 3" xfId="220" xr:uid="{00000000-0005-0000-0000-0000DF000000}"/>
    <cellStyle name="20% - Akzent5 3 2" xfId="221" xr:uid="{00000000-0005-0000-0000-0000E0000000}"/>
    <cellStyle name="20% - Akzent5 3 2 2" xfId="222" xr:uid="{00000000-0005-0000-0000-0000E1000000}"/>
    <cellStyle name="20% - Akzent5 3 3" xfId="223" xr:uid="{00000000-0005-0000-0000-0000E2000000}"/>
    <cellStyle name="20% - Akzent5 3 3 2" xfId="224" xr:uid="{00000000-0005-0000-0000-0000E3000000}"/>
    <cellStyle name="20% - Akzent5 3 4" xfId="225" xr:uid="{00000000-0005-0000-0000-0000E4000000}"/>
    <cellStyle name="20% - Akzent5 4" xfId="226" xr:uid="{00000000-0005-0000-0000-0000E5000000}"/>
    <cellStyle name="20% - Akzent5 4 2" xfId="227" xr:uid="{00000000-0005-0000-0000-0000E6000000}"/>
    <cellStyle name="20% - Akzent5 4 2 2" xfId="228" xr:uid="{00000000-0005-0000-0000-0000E7000000}"/>
    <cellStyle name="20% - Akzent5 4 3" xfId="229" xr:uid="{00000000-0005-0000-0000-0000E8000000}"/>
    <cellStyle name="20% - Akzent5 4 3 2" xfId="230" xr:uid="{00000000-0005-0000-0000-0000E9000000}"/>
    <cellStyle name="20% - Akzent5 4 4" xfId="231" xr:uid="{00000000-0005-0000-0000-0000EA000000}"/>
    <cellStyle name="20% - Akzent5 5" xfId="232" xr:uid="{00000000-0005-0000-0000-0000EB000000}"/>
    <cellStyle name="20% - Akzent5 5 2" xfId="233" xr:uid="{00000000-0005-0000-0000-0000EC000000}"/>
    <cellStyle name="20% - Akzent5 6" xfId="234" xr:uid="{00000000-0005-0000-0000-0000ED000000}"/>
    <cellStyle name="20% - Akzent5 6 2" xfId="235" xr:uid="{00000000-0005-0000-0000-0000EE000000}"/>
    <cellStyle name="20% - Akzent5 7" xfId="236" xr:uid="{00000000-0005-0000-0000-0000EF000000}"/>
    <cellStyle name="20% - Akzent5 7 2" xfId="237" xr:uid="{00000000-0005-0000-0000-0000F0000000}"/>
    <cellStyle name="20% - Akzent6" xfId="238" xr:uid="{00000000-0005-0000-0000-0000F1000000}"/>
    <cellStyle name="20% - Akzent6 2" xfId="239" xr:uid="{00000000-0005-0000-0000-0000F2000000}"/>
    <cellStyle name="20% - Akzent6 2 2" xfId="240" xr:uid="{00000000-0005-0000-0000-0000F3000000}"/>
    <cellStyle name="20% - Akzent6 2 2 2" xfId="241" xr:uid="{00000000-0005-0000-0000-0000F4000000}"/>
    <cellStyle name="20% - Akzent6 2 2 2 2" xfId="242" xr:uid="{00000000-0005-0000-0000-0000F5000000}"/>
    <cellStyle name="20% - Akzent6 2 2 3" xfId="243" xr:uid="{00000000-0005-0000-0000-0000F6000000}"/>
    <cellStyle name="20% - Akzent6 2 3" xfId="244" xr:uid="{00000000-0005-0000-0000-0000F7000000}"/>
    <cellStyle name="20% - Akzent6 2 3 2" xfId="245" xr:uid="{00000000-0005-0000-0000-0000F8000000}"/>
    <cellStyle name="20% - Akzent6 2 4" xfId="246" xr:uid="{00000000-0005-0000-0000-0000F9000000}"/>
    <cellStyle name="20% - Akzent6 2 4 2" xfId="247" xr:uid="{00000000-0005-0000-0000-0000FA000000}"/>
    <cellStyle name="20% - Akzent6 2 5" xfId="248" xr:uid="{00000000-0005-0000-0000-0000FB000000}"/>
    <cellStyle name="20% - Akzent6 3" xfId="249" xr:uid="{00000000-0005-0000-0000-0000FC000000}"/>
    <cellStyle name="20% - Akzent6 3 2" xfId="250" xr:uid="{00000000-0005-0000-0000-0000FD000000}"/>
    <cellStyle name="20% - Akzent6 3 2 2" xfId="251" xr:uid="{00000000-0005-0000-0000-0000FE000000}"/>
    <cellStyle name="20% - Akzent6 3 3" xfId="252" xr:uid="{00000000-0005-0000-0000-0000FF000000}"/>
    <cellStyle name="20% - Akzent6 3 3 2" xfId="253" xr:uid="{00000000-0005-0000-0000-000000010000}"/>
    <cellStyle name="20% - Akzent6 3 4" xfId="254" xr:uid="{00000000-0005-0000-0000-000001010000}"/>
    <cellStyle name="20% - Akzent6 4" xfId="255" xr:uid="{00000000-0005-0000-0000-000002010000}"/>
    <cellStyle name="20% - Akzent6 4 2" xfId="256" xr:uid="{00000000-0005-0000-0000-000003010000}"/>
    <cellStyle name="20% - Akzent6 4 2 2" xfId="257" xr:uid="{00000000-0005-0000-0000-000004010000}"/>
    <cellStyle name="20% - Akzent6 4 3" xfId="258" xr:uid="{00000000-0005-0000-0000-000005010000}"/>
    <cellStyle name="20% - Akzent6 4 3 2" xfId="259" xr:uid="{00000000-0005-0000-0000-000006010000}"/>
    <cellStyle name="20% - Akzent6 4 4" xfId="260" xr:uid="{00000000-0005-0000-0000-000007010000}"/>
    <cellStyle name="20% - Akzent6 5" xfId="261" xr:uid="{00000000-0005-0000-0000-000008010000}"/>
    <cellStyle name="20% - Akzent6 5 2" xfId="262" xr:uid="{00000000-0005-0000-0000-000009010000}"/>
    <cellStyle name="20% - Akzent6 6" xfId="263" xr:uid="{00000000-0005-0000-0000-00000A010000}"/>
    <cellStyle name="20% - Akzent6 6 2" xfId="264" xr:uid="{00000000-0005-0000-0000-00000B010000}"/>
    <cellStyle name="20% - Akzent6 7" xfId="265" xr:uid="{00000000-0005-0000-0000-00000C010000}"/>
    <cellStyle name="20% - Akzent6 7 2" xfId="266" xr:uid="{00000000-0005-0000-0000-00000D010000}"/>
    <cellStyle name="20% - Dekorfärg1" xfId="267" xr:uid="{00000000-0005-0000-0000-00000E010000}"/>
    <cellStyle name="20% - Dekorfärg2" xfId="268" xr:uid="{00000000-0005-0000-0000-00000F010000}"/>
    <cellStyle name="20% - Dekorfärg3" xfId="269" xr:uid="{00000000-0005-0000-0000-000010010000}"/>
    <cellStyle name="20% - Dekorfärg4" xfId="270" xr:uid="{00000000-0005-0000-0000-000011010000}"/>
    <cellStyle name="20% - Dekorfärg5" xfId="271" xr:uid="{00000000-0005-0000-0000-000012010000}"/>
    <cellStyle name="20% - Dekorfärg6" xfId="272" xr:uid="{00000000-0005-0000-0000-000013010000}"/>
    <cellStyle name="40% - Accent1" xfId="273" xr:uid="{00000000-0005-0000-0000-000014010000}"/>
    <cellStyle name="40% - Accent1 2" xfId="274" xr:uid="{00000000-0005-0000-0000-000015010000}"/>
    <cellStyle name="40% - Accent2" xfId="275" xr:uid="{00000000-0005-0000-0000-000016010000}"/>
    <cellStyle name="40% - Accent2 2" xfId="276" xr:uid="{00000000-0005-0000-0000-000017010000}"/>
    <cellStyle name="40% - Accent3" xfId="277" xr:uid="{00000000-0005-0000-0000-000018010000}"/>
    <cellStyle name="40% - Accent3 2" xfId="278" xr:uid="{00000000-0005-0000-0000-000019010000}"/>
    <cellStyle name="40% - Accent4" xfId="279" xr:uid="{00000000-0005-0000-0000-00001A010000}"/>
    <cellStyle name="40% - Accent4 2" xfId="280" xr:uid="{00000000-0005-0000-0000-00001B010000}"/>
    <cellStyle name="40% - Accent5" xfId="281" xr:uid="{00000000-0005-0000-0000-00001C010000}"/>
    <cellStyle name="40% - Accent5 2" xfId="282" xr:uid="{00000000-0005-0000-0000-00001D010000}"/>
    <cellStyle name="40% - Accent6" xfId="283" xr:uid="{00000000-0005-0000-0000-00001E010000}"/>
    <cellStyle name="40% - Accent6 2" xfId="284" xr:uid="{00000000-0005-0000-0000-00001F010000}"/>
    <cellStyle name="40% - akcent 1 2" xfId="285" xr:uid="{00000000-0005-0000-0000-000020010000}"/>
    <cellStyle name="40% - akcent 1 2 2" xfId="286" xr:uid="{00000000-0005-0000-0000-000021010000}"/>
    <cellStyle name="40% - akcent 1 3" xfId="287" xr:uid="{00000000-0005-0000-0000-000022010000}"/>
    <cellStyle name="40% - akcent 1 3 2" xfId="288" xr:uid="{00000000-0005-0000-0000-000023010000}"/>
    <cellStyle name="40% - akcent 1 4" xfId="289" xr:uid="{00000000-0005-0000-0000-000024010000}"/>
    <cellStyle name="40% - akcent 1 4 2" xfId="290" xr:uid="{00000000-0005-0000-0000-000025010000}"/>
    <cellStyle name="40% - akcent 1 5" xfId="291" xr:uid="{00000000-0005-0000-0000-000026010000}"/>
    <cellStyle name="40% - akcent 1 5 2" xfId="292" xr:uid="{00000000-0005-0000-0000-000027010000}"/>
    <cellStyle name="40% - akcent 1 6" xfId="293" xr:uid="{00000000-0005-0000-0000-000028010000}"/>
    <cellStyle name="40% - akcent 2 2" xfId="294" xr:uid="{00000000-0005-0000-0000-000029010000}"/>
    <cellStyle name="40% - akcent 2 2 2" xfId="295" xr:uid="{00000000-0005-0000-0000-00002A010000}"/>
    <cellStyle name="40% - akcent 2 3" xfId="296" xr:uid="{00000000-0005-0000-0000-00002B010000}"/>
    <cellStyle name="40% - akcent 2 3 2" xfId="297" xr:uid="{00000000-0005-0000-0000-00002C010000}"/>
    <cellStyle name="40% - akcent 2 4" xfId="298" xr:uid="{00000000-0005-0000-0000-00002D010000}"/>
    <cellStyle name="40% - akcent 2 4 2" xfId="299" xr:uid="{00000000-0005-0000-0000-00002E010000}"/>
    <cellStyle name="40% - akcent 2 5" xfId="300" xr:uid="{00000000-0005-0000-0000-00002F010000}"/>
    <cellStyle name="40% - akcent 2 5 2" xfId="301" xr:uid="{00000000-0005-0000-0000-000030010000}"/>
    <cellStyle name="40% - akcent 2 6" xfId="302" xr:uid="{00000000-0005-0000-0000-000031010000}"/>
    <cellStyle name="40% - akcent 3 2" xfId="303" xr:uid="{00000000-0005-0000-0000-000032010000}"/>
    <cellStyle name="40% - akcent 3 2 2" xfId="304" xr:uid="{00000000-0005-0000-0000-000033010000}"/>
    <cellStyle name="40% - akcent 3 3" xfId="305" xr:uid="{00000000-0005-0000-0000-000034010000}"/>
    <cellStyle name="40% - akcent 3 3 2" xfId="306" xr:uid="{00000000-0005-0000-0000-000035010000}"/>
    <cellStyle name="40% - akcent 3 4" xfId="307" xr:uid="{00000000-0005-0000-0000-000036010000}"/>
    <cellStyle name="40% - akcent 3 4 2" xfId="308" xr:uid="{00000000-0005-0000-0000-000037010000}"/>
    <cellStyle name="40% - akcent 3 5" xfId="309" xr:uid="{00000000-0005-0000-0000-000038010000}"/>
    <cellStyle name="40% - akcent 3 5 2" xfId="310" xr:uid="{00000000-0005-0000-0000-000039010000}"/>
    <cellStyle name="40% - akcent 3 6" xfId="311" xr:uid="{00000000-0005-0000-0000-00003A010000}"/>
    <cellStyle name="40% - akcent 4 2" xfId="312" xr:uid="{00000000-0005-0000-0000-00003B010000}"/>
    <cellStyle name="40% - akcent 4 2 2" xfId="313" xr:uid="{00000000-0005-0000-0000-00003C010000}"/>
    <cellStyle name="40% - akcent 4 3" xfId="314" xr:uid="{00000000-0005-0000-0000-00003D010000}"/>
    <cellStyle name="40% - akcent 4 3 2" xfId="315" xr:uid="{00000000-0005-0000-0000-00003E010000}"/>
    <cellStyle name="40% - akcent 4 4" xfId="316" xr:uid="{00000000-0005-0000-0000-00003F010000}"/>
    <cellStyle name="40% - akcent 4 4 2" xfId="317" xr:uid="{00000000-0005-0000-0000-000040010000}"/>
    <cellStyle name="40% - akcent 4 5" xfId="318" xr:uid="{00000000-0005-0000-0000-000041010000}"/>
    <cellStyle name="40% - akcent 4 5 2" xfId="319" xr:uid="{00000000-0005-0000-0000-000042010000}"/>
    <cellStyle name="40% - akcent 4 6" xfId="320" xr:uid="{00000000-0005-0000-0000-000043010000}"/>
    <cellStyle name="40% - akcent 5 2" xfId="321" xr:uid="{00000000-0005-0000-0000-000044010000}"/>
    <cellStyle name="40% - akcent 5 2 2" xfId="322" xr:uid="{00000000-0005-0000-0000-000045010000}"/>
    <cellStyle name="40% - akcent 5 3" xfId="323" xr:uid="{00000000-0005-0000-0000-000046010000}"/>
    <cellStyle name="40% - akcent 5 3 2" xfId="324" xr:uid="{00000000-0005-0000-0000-000047010000}"/>
    <cellStyle name="40% - akcent 5 4" xfId="325" xr:uid="{00000000-0005-0000-0000-000048010000}"/>
    <cellStyle name="40% - akcent 5 4 2" xfId="326" xr:uid="{00000000-0005-0000-0000-000049010000}"/>
    <cellStyle name="40% - akcent 5 5" xfId="327" xr:uid="{00000000-0005-0000-0000-00004A010000}"/>
    <cellStyle name="40% - akcent 5 5 2" xfId="328" xr:uid="{00000000-0005-0000-0000-00004B010000}"/>
    <cellStyle name="40% - akcent 5 6" xfId="329" xr:uid="{00000000-0005-0000-0000-00004C010000}"/>
    <cellStyle name="40% - akcent 6 2" xfId="330" xr:uid="{00000000-0005-0000-0000-00004D010000}"/>
    <cellStyle name="40% - akcent 6 2 2" xfId="331" xr:uid="{00000000-0005-0000-0000-00004E010000}"/>
    <cellStyle name="40% - akcent 6 3" xfId="332" xr:uid="{00000000-0005-0000-0000-00004F010000}"/>
    <cellStyle name="40% - akcent 6 3 2" xfId="333" xr:uid="{00000000-0005-0000-0000-000050010000}"/>
    <cellStyle name="40% - akcent 6 4" xfId="334" xr:uid="{00000000-0005-0000-0000-000051010000}"/>
    <cellStyle name="40% - akcent 6 4 2" xfId="335" xr:uid="{00000000-0005-0000-0000-000052010000}"/>
    <cellStyle name="40% - akcent 6 5" xfId="336" xr:uid="{00000000-0005-0000-0000-000053010000}"/>
    <cellStyle name="40% - akcent 6 5 2" xfId="337" xr:uid="{00000000-0005-0000-0000-000054010000}"/>
    <cellStyle name="40% - akcent 6 6" xfId="338" xr:uid="{00000000-0005-0000-0000-000055010000}"/>
    <cellStyle name="40% - Akzent1" xfId="339" xr:uid="{00000000-0005-0000-0000-000056010000}"/>
    <cellStyle name="40% - Akzent1 2" xfId="340" xr:uid="{00000000-0005-0000-0000-000057010000}"/>
    <cellStyle name="40% - Akzent1 2 2" xfId="341" xr:uid="{00000000-0005-0000-0000-000058010000}"/>
    <cellStyle name="40% - Akzent1 2 2 2" xfId="342" xr:uid="{00000000-0005-0000-0000-000059010000}"/>
    <cellStyle name="40% - Akzent1 2 2 2 2" xfId="343" xr:uid="{00000000-0005-0000-0000-00005A010000}"/>
    <cellStyle name="40% - Akzent1 2 2 3" xfId="344" xr:uid="{00000000-0005-0000-0000-00005B010000}"/>
    <cellStyle name="40% - Akzent1 2 3" xfId="345" xr:uid="{00000000-0005-0000-0000-00005C010000}"/>
    <cellStyle name="40% - Akzent1 2 3 2" xfId="346" xr:uid="{00000000-0005-0000-0000-00005D010000}"/>
    <cellStyle name="40% - Akzent1 2 4" xfId="347" xr:uid="{00000000-0005-0000-0000-00005E010000}"/>
    <cellStyle name="40% - Akzent1 2 4 2" xfId="348" xr:uid="{00000000-0005-0000-0000-00005F010000}"/>
    <cellStyle name="40% - Akzent1 2 5" xfId="349" xr:uid="{00000000-0005-0000-0000-000060010000}"/>
    <cellStyle name="40% - Akzent1 3" xfId="350" xr:uid="{00000000-0005-0000-0000-000061010000}"/>
    <cellStyle name="40% - Akzent1 3 2" xfId="351" xr:uid="{00000000-0005-0000-0000-000062010000}"/>
    <cellStyle name="40% - Akzent1 3 2 2" xfId="352" xr:uid="{00000000-0005-0000-0000-000063010000}"/>
    <cellStyle name="40% - Akzent1 3 3" xfId="353" xr:uid="{00000000-0005-0000-0000-000064010000}"/>
    <cellStyle name="40% - Akzent1 3 3 2" xfId="354" xr:uid="{00000000-0005-0000-0000-000065010000}"/>
    <cellStyle name="40% - Akzent1 3 4" xfId="355" xr:uid="{00000000-0005-0000-0000-000066010000}"/>
    <cellStyle name="40% - Akzent1 4" xfId="356" xr:uid="{00000000-0005-0000-0000-000067010000}"/>
    <cellStyle name="40% - Akzent1 4 2" xfId="357" xr:uid="{00000000-0005-0000-0000-000068010000}"/>
    <cellStyle name="40% - Akzent1 4 2 2" xfId="358" xr:uid="{00000000-0005-0000-0000-000069010000}"/>
    <cellStyle name="40% - Akzent1 4 3" xfId="359" xr:uid="{00000000-0005-0000-0000-00006A010000}"/>
    <cellStyle name="40% - Akzent1 4 3 2" xfId="360" xr:uid="{00000000-0005-0000-0000-00006B010000}"/>
    <cellStyle name="40% - Akzent1 4 4" xfId="361" xr:uid="{00000000-0005-0000-0000-00006C010000}"/>
    <cellStyle name="40% - Akzent1 5" xfId="362" xr:uid="{00000000-0005-0000-0000-00006D010000}"/>
    <cellStyle name="40% - Akzent1 5 2" xfId="363" xr:uid="{00000000-0005-0000-0000-00006E010000}"/>
    <cellStyle name="40% - Akzent1 6" xfId="364" xr:uid="{00000000-0005-0000-0000-00006F010000}"/>
    <cellStyle name="40% - Akzent1 6 2" xfId="365" xr:uid="{00000000-0005-0000-0000-000070010000}"/>
    <cellStyle name="40% - Akzent1 7" xfId="366" xr:uid="{00000000-0005-0000-0000-000071010000}"/>
    <cellStyle name="40% - Akzent1 7 2" xfId="367" xr:uid="{00000000-0005-0000-0000-000072010000}"/>
    <cellStyle name="40% - Akzent2" xfId="368" xr:uid="{00000000-0005-0000-0000-000073010000}"/>
    <cellStyle name="40% - Akzent2 2" xfId="369" xr:uid="{00000000-0005-0000-0000-000074010000}"/>
    <cellStyle name="40% - Akzent2 2 2" xfId="370" xr:uid="{00000000-0005-0000-0000-000075010000}"/>
    <cellStyle name="40% - Akzent2 2 2 2" xfId="371" xr:uid="{00000000-0005-0000-0000-000076010000}"/>
    <cellStyle name="40% - Akzent2 2 2 2 2" xfId="372" xr:uid="{00000000-0005-0000-0000-000077010000}"/>
    <cellStyle name="40% - Akzent2 2 2 3" xfId="373" xr:uid="{00000000-0005-0000-0000-000078010000}"/>
    <cellStyle name="40% - Akzent2 2 3" xfId="374" xr:uid="{00000000-0005-0000-0000-000079010000}"/>
    <cellStyle name="40% - Akzent2 2 3 2" xfId="375" xr:uid="{00000000-0005-0000-0000-00007A010000}"/>
    <cellStyle name="40% - Akzent2 2 4" xfId="376" xr:uid="{00000000-0005-0000-0000-00007B010000}"/>
    <cellStyle name="40% - Akzent2 2 4 2" xfId="377" xr:uid="{00000000-0005-0000-0000-00007C010000}"/>
    <cellStyle name="40% - Akzent2 2 5" xfId="378" xr:uid="{00000000-0005-0000-0000-00007D010000}"/>
    <cellStyle name="40% - Akzent2 3" xfId="379" xr:uid="{00000000-0005-0000-0000-00007E010000}"/>
    <cellStyle name="40% - Akzent2 3 2" xfId="380" xr:uid="{00000000-0005-0000-0000-00007F010000}"/>
    <cellStyle name="40% - Akzent2 3 2 2" xfId="381" xr:uid="{00000000-0005-0000-0000-000080010000}"/>
    <cellStyle name="40% - Akzent2 3 3" xfId="382" xr:uid="{00000000-0005-0000-0000-000081010000}"/>
    <cellStyle name="40% - Akzent2 3 3 2" xfId="383" xr:uid="{00000000-0005-0000-0000-000082010000}"/>
    <cellStyle name="40% - Akzent2 3 4" xfId="384" xr:uid="{00000000-0005-0000-0000-000083010000}"/>
    <cellStyle name="40% - Akzent2 4" xfId="385" xr:uid="{00000000-0005-0000-0000-000084010000}"/>
    <cellStyle name="40% - Akzent2 4 2" xfId="386" xr:uid="{00000000-0005-0000-0000-000085010000}"/>
    <cellStyle name="40% - Akzent2 4 2 2" xfId="387" xr:uid="{00000000-0005-0000-0000-000086010000}"/>
    <cellStyle name="40% - Akzent2 4 3" xfId="388" xr:uid="{00000000-0005-0000-0000-000087010000}"/>
    <cellStyle name="40% - Akzent2 4 3 2" xfId="389" xr:uid="{00000000-0005-0000-0000-000088010000}"/>
    <cellStyle name="40% - Akzent2 4 4" xfId="390" xr:uid="{00000000-0005-0000-0000-000089010000}"/>
    <cellStyle name="40% - Akzent2 5" xfId="391" xr:uid="{00000000-0005-0000-0000-00008A010000}"/>
    <cellStyle name="40% - Akzent2 5 2" xfId="392" xr:uid="{00000000-0005-0000-0000-00008B010000}"/>
    <cellStyle name="40% - Akzent2 6" xfId="393" xr:uid="{00000000-0005-0000-0000-00008C010000}"/>
    <cellStyle name="40% - Akzent2 6 2" xfId="394" xr:uid="{00000000-0005-0000-0000-00008D010000}"/>
    <cellStyle name="40% - Akzent2 7" xfId="395" xr:uid="{00000000-0005-0000-0000-00008E010000}"/>
    <cellStyle name="40% - Akzent2 7 2" xfId="396" xr:uid="{00000000-0005-0000-0000-00008F010000}"/>
    <cellStyle name="40% - Akzent3" xfId="397" xr:uid="{00000000-0005-0000-0000-000090010000}"/>
    <cellStyle name="40% - Akzent3 2" xfId="398" xr:uid="{00000000-0005-0000-0000-000091010000}"/>
    <cellStyle name="40% - Akzent3 2 2" xfId="399" xr:uid="{00000000-0005-0000-0000-000092010000}"/>
    <cellStyle name="40% - Akzent3 2 2 2" xfId="400" xr:uid="{00000000-0005-0000-0000-000093010000}"/>
    <cellStyle name="40% - Akzent3 2 2 2 2" xfId="401" xr:uid="{00000000-0005-0000-0000-000094010000}"/>
    <cellStyle name="40% - Akzent3 2 2 3" xfId="402" xr:uid="{00000000-0005-0000-0000-000095010000}"/>
    <cellStyle name="40% - Akzent3 2 3" xfId="403" xr:uid="{00000000-0005-0000-0000-000096010000}"/>
    <cellStyle name="40% - Akzent3 2 3 2" xfId="404" xr:uid="{00000000-0005-0000-0000-000097010000}"/>
    <cellStyle name="40% - Akzent3 2 4" xfId="405" xr:uid="{00000000-0005-0000-0000-000098010000}"/>
    <cellStyle name="40% - Akzent3 2 4 2" xfId="406" xr:uid="{00000000-0005-0000-0000-000099010000}"/>
    <cellStyle name="40% - Akzent3 2 5" xfId="407" xr:uid="{00000000-0005-0000-0000-00009A010000}"/>
    <cellStyle name="40% - Akzent3 3" xfId="408" xr:uid="{00000000-0005-0000-0000-00009B010000}"/>
    <cellStyle name="40% - Akzent3 3 2" xfId="409" xr:uid="{00000000-0005-0000-0000-00009C010000}"/>
    <cellStyle name="40% - Akzent3 3 2 2" xfId="410" xr:uid="{00000000-0005-0000-0000-00009D010000}"/>
    <cellStyle name="40% - Akzent3 3 3" xfId="411" xr:uid="{00000000-0005-0000-0000-00009E010000}"/>
    <cellStyle name="40% - Akzent3 3 3 2" xfId="412" xr:uid="{00000000-0005-0000-0000-00009F010000}"/>
    <cellStyle name="40% - Akzent3 3 4" xfId="413" xr:uid="{00000000-0005-0000-0000-0000A0010000}"/>
    <cellStyle name="40% - Akzent3 4" xfId="414" xr:uid="{00000000-0005-0000-0000-0000A1010000}"/>
    <cellStyle name="40% - Akzent3 4 2" xfId="415" xr:uid="{00000000-0005-0000-0000-0000A2010000}"/>
    <cellStyle name="40% - Akzent3 4 2 2" xfId="416" xr:uid="{00000000-0005-0000-0000-0000A3010000}"/>
    <cellStyle name="40% - Akzent3 4 3" xfId="417" xr:uid="{00000000-0005-0000-0000-0000A4010000}"/>
    <cellStyle name="40% - Akzent3 4 3 2" xfId="418" xr:uid="{00000000-0005-0000-0000-0000A5010000}"/>
    <cellStyle name="40% - Akzent3 4 4" xfId="419" xr:uid="{00000000-0005-0000-0000-0000A6010000}"/>
    <cellStyle name="40% - Akzent3 5" xfId="420" xr:uid="{00000000-0005-0000-0000-0000A7010000}"/>
    <cellStyle name="40% - Akzent3 5 2" xfId="421" xr:uid="{00000000-0005-0000-0000-0000A8010000}"/>
    <cellStyle name="40% - Akzent3 6" xfId="422" xr:uid="{00000000-0005-0000-0000-0000A9010000}"/>
    <cellStyle name="40% - Akzent3 6 2" xfId="423" xr:uid="{00000000-0005-0000-0000-0000AA010000}"/>
    <cellStyle name="40% - Akzent3 7" xfId="424" xr:uid="{00000000-0005-0000-0000-0000AB010000}"/>
    <cellStyle name="40% - Akzent3 7 2" xfId="425" xr:uid="{00000000-0005-0000-0000-0000AC010000}"/>
    <cellStyle name="40% - Akzent4" xfId="426" xr:uid="{00000000-0005-0000-0000-0000AD010000}"/>
    <cellStyle name="40% - Akzent4 2" xfId="427" xr:uid="{00000000-0005-0000-0000-0000AE010000}"/>
    <cellStyle name="40% - Akzent4 2 2" xfId="428" xr:uid="{00000000-0005-0000-0000-0000AF010000}"/>
    <cellStyle name="40% - Akzent4 2 2 2" xfId="429" xr:uid="{00000000-0005-0000-0000-0000B0010000}"/>
    <cellStyle name="40% - Akzent4 2 2 2 2" xfId="430" xr:uid="{00000000-0005-0000-0000-0000B1010000}"/>
    <cellStyle name="40% - Akzent4 2 2 3" xfId="431" xr:uid="{00000000-0005-0000-0000-0000B2010000}"/>
    <cellStyle name="40% - Akzent4 2 3" xfId="432" xr:uid="{00000000-0005-0000-0000-0000B3010000}"/>
    <cellStyle name="40% - Akzent4 2 3 2" xfId="433" xr:uid="{00000000-0005-0000-0000-0000B4010000}"/>
    <cellStyle name="40% - Akzent4 2 4" xfId="434" xr:uid="{00000000-0005-0000-0000-0000B5010000}"/>
    <cellStyle name="40% - Akzent4 2 4 2" xfId="435" xr:uid="{00000000-0005-0000-0000-0000B6010000}"/>
    <cellStyle name="40% - Akzent4 2 5" xfId="436" xr:uid="{00000000-0005-0000-0000-0000B7010000}"/>
    <cellStyle name="40% - Akzent4 3" xfId="437" xr:uid="{00000000-0005-0000-0000-0000B8010000}"/>
    <cellStyle name="40% - Akzent4 3 2" xfId="438" xr:uid="{00000000-0005-0000-0000-0000B9010000}"/>
    <cellStyle name="40% - Akzent4 3 2 2" xfId="439" xr:uid="{00000000-0005-0000-0000-0000BA010000}"/>
    <cellStyle name="40% - Akzent4 3 3" xfId="440" xr:uid="{00000000-0005-0000-0000-0000BB010000}"/>
    <cellStyle name="40% - Akzent4 3 3 2" xfId="441" xr:uid="{00000000-0005-0000-0000-0000BC010000}"/>
    <cellStyle name="40% - Akzent4 3 4" xfId="442" xr:uid="{00000000-0005-0000-0000-0000BD010000}"/>
    <cellStyle name="40% - Akzent4 4" xfId="443" xr:uid="{00000000-0005-0000-0000-0000BE010000}"/>
    <cellStyle name="40% - Akzent4 4 2" xfId="444" xr:uid="{00000000-0005-0000-0000-0000BF010000}"/>
    <cellStyle name="40% - Akzent4 4 2 2" xfId="445" xr:uid="{00000000-0005-0000-0000-0000C0010000}"/>
    <cellStyle name="40% - Akzent4 4 3" xfId="446" xr:uid="{00000000-0005-0000-0000-0000C1010000}"/>
    <cellStyle name="40% - Akzent4 4 3 2" xfId="447" xr:uid="{00000000-0005-0000-0000-0000C2010000}"/>
    <cellStyle name="40% - Akzent4 4 4" xfId="448" xr:uid="{00000000-0005-0000-0000-0000C3010000}"/>
    <cellStyle name="40% - Akzent4 5" xfId="449" xr:uid="{00000000-0005-0000-0000-0000C4010000}"/>
    <cellStyle name="40% - Akzent4 5 2" xfId="450" xr:uid="{00000000-0005-0000-0000-0000C5010000}"/>
    <cellStyle name="40% - Akzent4 6" xfId="451" xr:uid="{00000000-0005-0000-0000-0000C6010000}"/>
    <cellStyle name="40% - Akzent4 6 2" xfId="452" xr:uid="{00000000-0005-0000-0000-0000C7010000}"/>
    <cellStyle name="40% - Akzent4 7" xfId="453" xr:uid="{00000000-0005-0000-0000-0000C8010000}"/>
    <cellStyle name="40% - Akzent4 7 2" xfId="454" xr:uid="{00000000-0005-0000-0000-0000C9010000}"/>
    <cellStyle name="40% - Akzent5" xfId="455" xr:uid="{00000000-0005-0000-0000-0000CA010000}"/>
    <cellStyle name="40% - Akzent5 2" xfId="456" xr:uid="{00000000-0005-0000-0000-0000CB010000}"/>
    <cellStyle name="40% - Akzent5 2 2" xfId="457" xr:uid="{00000000-0005-0000-0000-0000CC010000}"/>
    <cellStyle name="40% - Akzent5 2 2 2" xfId="458" xr:uid="{00000000-0005-0000-0000-0000CD010000}"/>
    <cellStyle name="40% - Akzent5 2 2 2 2" xfId="459" xr:uid="{00000000-0005-0000-0000-0000CE010000}"/>
    <cellStyle name="40% - Akzent5 2 2 3" xfId="460" xr:uid="{00000000-0005-0000-0000-0000CF010000}"/>
    <cellStyle name="40% - Akzent5 2 3" xfId="461" xr:uid="{00000000-0005-0000-0000-0000D0010000}"/>
    <cellStyle name="40% - Akzent5 2 3 2" xfId="462" xr:uid="{00000000-0005-0000-0000-0000D1010000}"/>
    <cellStyle name="40% - Akzent5 2 4" xfId="463" xr:uid="{00000000-0005-0000-0000-0000D2010000}"/>
    <cellStyle name="40% - Akzent5 2 4 2" xfId="464" xr:uid="{00000000-0005-0000-0000-0000D3010000}"/>
    <cellStyle name="40% - Akzent5 2 5" xfId="465" xr:uid="{00000000-0005-0000-0000-0000D4010000}"/>
    <cellStyle name="40% - Akzent5 3" xfId="466" xr:uid="{00000000-0005-0000-0000-0000D5010000}"/>
    <cellStyle name="40% - Akzent5 3 2" xfId="467" xr:uid="{00000000-0005-0000-0000-0000D6010000}"/>
    <cellStyle name="40% - Akzent5 3 2 2" xfId="468" xr:uid="{00000000-0005-0000-0000-0000D7010000}"/>
    <cellStyle name="40% - Akzent5 3 3" xfId="469" xr:uid="{00000000-0005-0000-0000-0000D8010000}"/>
    <cellStyle name="40% - Akzent5 3 3 2" xfId="470" xr:uid="{00000000-0005-0000-0000-0000D9010000}"/>
    <cellStyle name="40% - Akzent5 3 4" xfId="471" xr:uid="{00000000-0005-0000-0000-0000DA010000}"/>
    <cellStyle name="40% - Akzent5 4" xfId="472" xr:uid="{00000000-0005-0000-0000-0000DB010000}"/>
    <cellStyle name="40% - Akzent5 4 2" xfId="473" xr:uid="{00000000-0005-0000-0000-0000DC010000}"/>
    <cellStyle name="40% - Akzent5 4 2 2" xfId="474" xr:uid="{00000000-0005-0000-0000-0000DD010000}"/>
    <cellStyle name="40% - Akzent5 4 3" xfId="475" xr:uid="{00000000-0005-0000-0000-0000DE010000}"/>
    <cellStyle name="40% - Akzent5 4 3 2" xfId="476" xr:uid="{00000000-0005-0000-0000-0000DF010000}"/>
    <cellStyle name="40% - Akzent5 4 4" xfId="477" xr:uid="{00000000-0005-0000-0000-0000E0010000}"/>
    <cellStyle name="40% - Akzent5 5" xfId="478" xr:uid="{00000000-0005-0000-0000-0000E1010000}"/>
    <cellStyle name="40% - Akzent5 5 2" xfId="479" xr:uid="{00000000-0005-0000-0000-0000E2010000}"/>
    <cellStyle name="40% - Akzent5 6" xfId="480" xr:uid="{00000000-0005-0000-0000-0000E3010000}"/>
    <cellStyle name="40% - Akzent5 6 2" xfId="481" xr:uid="{00000000-0005-0000-0000-0000E4010000}"/>
    <cellStyle name="40% - Akzent5 7" xfId="482" xr:uid="{00000000-0005-0000-0000-0000E5010000}"/>
    <cellStyle name="40% - Akzent5 7 2" xfId="483" xr:uid="{00000000-0005-0000-0000-0000E6010000}"/>
    <cellStyle name="40% - Akzent6" xfId="484" xr:uid="{00000000-0005-0000-0000-0000E7010000}"/>
    <cellStyle name="40% - Akzent6 2" xfId="485" xr:uid="{00000000-0005-0000-0000-0000E8010000}"/>
    <cellStyle name="40% - Akzent6 2 2" xfId="486" xr:uid="{00000000-0005-0000-0000-0000E9010000}"/>
    <cellStyle name="40% - Akzent6 2 2 2" xfId="487" xr:uid="{00000000-0005-0000-0000-0000EA010000}"/>
    <cellStyle name="40% - Akzent6 2 2 2 2" xfId="488" xr:uid="{00000000-0005-0000-0000-0000EB010000}"/>
    <cellStyle name="40% - Akzent6 2 2 3" xfId="489" xr:uid="{00000000-0005-0000-0000-0000EC010000}"/>
    <cellStyle name="40% - Akzent6 2 3" xfId="490" xr:uid="{00000000-0005-0000-0000-0000ED010000}"/>
    <cellStyle name="40% - Akzent6 2 3 2" xfId="491" xr:uid="{00000000-0005-0000-0000-0000EE010000}"/>
    <cellStyle name="40% - Akzent6 2 4" xfId="492" xr:uid="{00000000-0005-0000-0000-0000EF010000}"/>
    <cellStyle name="40% - Akzent6 2 4 2" xfId="493" xr:uid="{00000000-0005-0000-0000-0000F0010000}"/>
    <cellStyle name="40% - Akzent6 2 5" xfId="494" xr:uid="{00000000-0005-0000-0000-0000F1010000}"/>
    <cellStyle name="40% - Akzent6 3" xfId="495" xr:uid="{00000000-0005-0000-0000-0000F2010000}"/>
    <cellStyle name="40% - Akzent6 3 2" xfId="496" xr:uid="{00000000-0005-0000-0000-0000F3010000}"/>
    <cellStyle name="40% - Akzent6 3 2 2" xfId="497" xr:uid="{00000000-0005-0000-0000-0000F4010000}"/>
    <cellStyle name="40% - Akzent6 3 3" xfId="498" xr:uid="{00000000-0005-0000-0000-0000F5010000}"/>
    <cellStyle name="40% - Akzent6 3 3 2" xfId="499" xr:uid="{00000000-0005-0000-0000-0000F6010000}"/>
    <cellStyle name="40% - Akzent6 3 4" xfId="500" xr:uid="{00000000-0005-0000-0000-0000F7010000}"/>
    <cellStyle name="40% - Akzent6 4" xfId="501" xr:uid="{00000000-0005-0000-0000-0000F8010000}"/>
    <cellStyle name="40% - Akzent6 4 2" xfId="502" xr:uid="{00000000-0005-0000-0000-0000F9010000}"/>
    <cellStyle name="40% - Akzent6 4 2 2" xfId="503" xr:uid="{00000000-0005-0000-0000-0000FA010000}"/>
    <cellStyle name="40% - Akzent6 4 3" xfId="504" xr:uid="{00000000-0005-0000-0000-0000FB010000}"/>
    <cellStyle name="40% - Akzent6 4 3 2" xfId="505" xr:uid="{00000000-0005-0000-0000-0000FC010000}"/>
    <cellStyle name="40% - Akzent6 4 4" xfId="506" xr:uid="{00000000-0005-0000-0000-0000FD010000}"/>
    <cellStyle name="40% - Akzent6 5" xfId="507" xr:uid="{00000000-0005-0000-0000-0000FE010000}"/>
    <cellStyle name="40% - Akzent6 5 2" xfId="508" xr:uid="{00000000-0005-0000-0000-0000FF010000}"/>
    <cellStyle name="40% - Akzent6 6" xfId="509" xr:uid="{00000000-0005-0000-0000-000000020000}"/>
    <cellStyle name="40% - Akzent6 6 2" xfId="510" xr:uid="{00000000-0005-0000-0000-000001020000}"/>
    <cellStyle name="40% - Akzent6 7" xfId="511" xr:uid="{00000000-0005-0000-0000-000002020000}"/>
    <cellStyle name="40% - Akzent6 7 2" xfId="512" xr:uid="{00000000-0005-0000-0000-000003020000}"/>
    <cellStyle name="40% - Dekorfärg1" xfId="513" xr:uid="{00000000-0005-0000-0000-000004020000}"/>
    <cellStyle name="40% - Dekorfärg2" xfId="514" xr:uid="{00000000-0005-0000-0000-000005020000}"/>
    <cellStyle name="40% - Dekorfärg3" xfId="515" xr:uid="{00000000-0005-0000-0000-000006020000}"/>
    <cellStyle name="40% - Dekorfärg4" xfId="516" xr:uid="{00000000-0005-0000-0000-000007020000}"/>
    <cellStyle name="40% - Dekorfärg5" xfId="517" xr:uid="{00000000-0005-0000-0000-000008020000}"/>
    <cellStyle name="40% - Dekorfärg6" xfId="518" xr:uid="{00000000-0005-0000-0000-000009020000}"/>
    <cellStyle name="60% - Accent1" xfId="519" xr:uid="{00000000-0005-0000-0000-00000A020000}"/>
    <cellStyle name="60% - Accent2" xfId="520" xr:uid="{00000000-0005-0000-0000-00000B020000}"/>
    <cellStyle name="60% - Accent3" xfId="521" xr:uid="{00000000-0005-0000-0000-00000C020000}"/>
    <cellStyle name="60% - Accent4" xfId="522" xr:uid="{00000000-0005-0000-0000-00000D020000}"/>
    <cellStyle name="60% - Accent5" xfId="523" xr:uid="{00000000-0005-0000-0000-00000E020000}"/>
    <cellStyle name="60% - Accent6" xfId="524" xr:uid="{00000000-0005-0000-0000-00000F020000}"/>
    <cellStyle name="60% - akcent 1 2" xfId="525" xr:uid="{00000000-0005-0000-0000-000010020000}"/>
    <cellStyle name="60% - akcent 1 2 2" xfId="526" xr:uid="{00000000-0005-0000-0000-000011020000}"/>
    <cellStyle name="60% - akcent 1 3" xfId="527" xr:uid="{00000000-0005-0000-0000-000012020000}"/>
    <cellStyle name="60% - akcent 1 3 2" xfId="528" xr:uid="{00000000-0005-0000-0000-000013020000}"/>
    <cellStyle name="60% - akcent 1 4" xfId="529" xr:uid="{00000000-0005-0000-0000-000014020000}"/>
    <cellStyle name="60% - akcent 1 4 2" xfId="530" xr:uid="{00000000-0005-0000-0000-000015020000}"/>
    <cellStyle name="60% - akcent 1 5" xfId="531" xr:uid="{00000000-0005-0000-0000-000016020000}"/>
    <cellStyle name="60% - akcent 1 5 2" xfId="532" xr:uid="{00000000-0005-0000-0000-000017020000}"/>
    <cellStyle name="60% - akcent 1 6" xfId="533" xr:uid="{00000000-0005-0000-0000-000018020000}"/>
    <cellStyle name="60% - akcent 2 2" xfId="534" xr:uid="{00000000-0005-0000-0000-000019020000}"/>
    <cellStyle name="60% - akcent 2 2 2" xfId="535" xr:uid="{00000000-0005-0000-0000-00001A020000}"/>
    <cellStyle name="60% - akcent 2 3" xfId="536" xr:uid="{00000000-0005-0000-0000-00001B020000}"/>
    <cellStyle name="60% - akcent 2 3 2" xfId="537" xr:uid="{00000000-0005-0000-0000-00001C020000}"/>
    <cellStyle name="60% - akcent 2 4" xfId="538" xr:uid="{00000000-0005-0000-0000-00001D020000}"/>
    <cellStyle name="60% - akcent 2 4 2" xfId="539" xr:uid="{00000000-0005-0000-0000-00001E020000}"/>
    <cellStyle name="60% - akcent 2 5" xfId="540" xr:uid="{00000000-0005-0000-0000-00001F020000}"/>
    <cellStyle name="60% - akcent 2 5 2" xfId="541" xr:uid="{00000000-0005-0000-0000-000020020000}"/>
    <cellStyle name="60% - akcent 2 6" xfId="542" xr:uid="{00000000-0005-0000-0000-000021020000}"/>
    <cellStyle name="60% - akcent 3 2" xfId="543" xr:uid="{00000000-0005-0000-0000-000022020000}"/>
    <cellStyle name="60% - akcent 3 2 2" xfId="544" xr:uid="{00000000-0005-0000-0000-000023020000}"/>
    <cellStyle name="60% - akcent 3 3" xfId="545" xr:uid="{00000000-0005-0000-0000-000024020000}"/>
    <cellStyle name="60% - akcent 3 3 2" xfId="546" xr:uid="{00000000-0005-0000-0000-000025020000}"/>
    <cellStyle name="60% - akcent 3 4" xfId="547" xr:uid="{00000000-0005-0000-0000-000026020000}"/>
    <cellStyle name="60% - akcent 3 4 2" xfId="548" xr:uid="{00000000-0005-0000-0000-000027020000}"/>
    <cellStyle name="60% - akcent 3 5" xfId="549" xr:uid="{00000000-0005-0000-0000-000028020000}"/>
    <cellStyle name="60% - akcent 3 5 2" xfId="550" xr:uid="{00000000-0005-0000-0000-000029020000}"/>
    <cellStyle name="60% - akcent 3 6" xfId="551" xr:uid="{00000000-0005-0000-0000-00002A020000}"/>
    <cellStyle name="60% - akcent 4 2" xfId="552" xr:uid="{00000000-0005-0000-0000-00002B020000}"/>
    <cellStyle name="60% - akcent 4 2 2" xfId="553" xr:uid="{00000000-0005-0000-0000-00002C020000}"/>
    <cellStyle name="60% - akcent 4 3" xfId="554" xr:uid="{00000000-0005-0000-0000-00002D020000}"/>
    <cellStyle name="60% - akcent 4 3 2" xfId="555" xr:uid="{00000000-0005-0000-0000-00002E020000}"/>
    <cellStyle name="60% - akcent 4 4" xfId="556" xr:uid="{00000000-0005-0000-0000-00002F020000}"/>
    <cellStyle name="60% - akcent 4 4 2" xfId="557" xr:uid="{00000000-0005-0000-0000-000030020000}"/>
    <cellStyle name="60% - akcent 4 5" xfId="558" xr:uid="{00000000-0005-0000-0000-000031020000}"/>
    <cellStyle name="60% - akcent 4 5 2" xfId="559" xr:uid="{00000000-0005-0000-0000-000032020000}"/>
    <cellStyle name="60% - akcent 4 6" xfId="560" xr:uid="{00000000-0005-0000-0000-000033020000}"/>
    <cellStyle name="60% - akcent 5 2" xfId="561" xr:uid="{00000000-0005-0000-0000-000034020000}"/>
    <cellStyle name="60% - akcent 5 2 2" xfId="562" xr:uid="{00000000-0005-0000-0000-000035020000}"/>
    <cellStyle name="60% - akcent 5 3" xfId="563" xr:uid="{00000000-0005-0000-0000-000036020000}"/>
    <cellStyle name="60% - akcent 5 3 2" xfId="564" xr:uid="{00000000-0005-0000-0000-000037020000}"/>
    <cellStyle name="60% - akcent 5 4" xfId="565" xr:uid="{00000000-0005-0000-0000-000038020000}"/>
    <cellStyle name="60% - akcent 5 4 2" xfId="566" xr:uid="{00000000-0005-0000-0000-000039020000}"/>
    <cellStyle name="60% - akcent 5 5" xfId="567" xr:uid="{00000000-0005-0000-0000-00003A020000}"/>
    <cellStyle name="60% - akcent 5 5 2" xfId="568" xr:uid="{00000000-0005-0000-0000-00003B020000}"/>
    <cellStyle name="60% - akcent 5 6" xfId="569" xr:uid="{00000000-0005-0000-0000-00003C020000}"/>
    <cellStyle name="60% - akcent 6 2" xfId="570" xr:uid="{00000000-0005-0000-0000-00003D020000}"/>
    <cellStyle name="60% - akcent 6 2 2" xfId="571" xr:uid="{00000000-0005-0000-0000-00003E020000}"/>
    <cellStyle name="60% - akcent 6 3" xfId="572" xr:uid="{00000000-0005-0000-0000-00003F020000}"/>
    <cellStyle name="60% - akcent 6 3 2" xfId="573" xr:uid="{00000000-0005-0000-0000-000040020000}"/>
    <cellStyle name="60% - akcent 6 4" xfId="574" xr:uid="{00000000-0005-0000-0000-000041020000}"/>
    <cellStyle name="60% - akcent 6 4 2" xfId="575" xr:uid="{00000000-0005-0000-0000-000042020000}"/>
    <cellStyle name="60% - akcent 6 5" xfId="576" xr:uid="{00000000-0005-0000-0000-000043020000}"/>
    <cellStyle name="60% - akcent 6 5 2" xfId="577" xr:uid="{00000000-0005-0000-0000-000044020000}"/>
    <cellStyle name="60% - akcent 6 6" xfId="578" xr:uid="{00000000-0005-0000-0000-000045020000}"/>
    <cellStyle name="60% - Akzent1" xfId="579" xr:uid="{00000000-0005-0000-0000-000046020000}"/>
    <cellStyle name="60% - Akzent2" xfId="580" xr:uid="{00000000-0005-0000-0000-000047020000}"/>
    <cellStyle name="60% - Akzent3" xfId="581" xr:uid="{00000000-0005-0000-0000-000048020000}"/>
    <cellStyle name="60% - Akzent4" xfId="582" xr:uid="{00000000-0005-0000-0000-000049020000}"/>
    <cellStyle name="60% - Akzent5" xfId="583" xr:uid="{00000000-0005-0000-0000-00004A020000}"/>
    <cellStyle name="60% - Akzent6" xfId="584" xr:uid="{00000000-0005-0000-0000-00004B020000}"/>
    <cellStyle name="60% - Dekorfärg1" xfId="585" xr:uid="{00000000-0005-0000-0000-00004C020000}"/>
    <cellStyle name="60% - Dekorfärg1 2" xfId="586" xr:uid="{00000000-0005-0000-0000-00004D020000}"/>
    <cellStyle name="60% - Dekorfärg1 3" xfId="587" xr:uid="{00000000-0005-0000-0000-00004E020000}"/>
    <cellStyle name="60% - Dekorfärg2" xfId="588" xr:uid="{00000000-0005-0000-0000-00004F020000}"/>
    <cellStyle name="60% - Dekorfärg2 2" xfId="589" xr:uid="{00000000-0005-0000-0000-000050020000}"/>
    <cellStyle name="60% - Dekorfärg2 3" xfId="590" xr:uid="{00000000-0005-0000-0000-000051020000}"/>
    <cellStyle name="60% - Dekorfärg3" xfId="591" xr:uid="{00000000-0005-0000-0000-000052020000}"/>
    <cellStyle name="60% - Dekorfärg3 2" xfId="592" xr:uid="{00000000-0005-0000-0000-000053020000}"/>
    <cellStyle name="60% - Dekorfärg3 3" xfId="593" xr:uid="{00000000-0005-0000-0000-000054020000}"/>
    <cellStyle name="60% - Dekorfärg4" xfId="594" xr:uid="{00000000-0005-0000-0000-000055020000}"/>
    <cellStyle name="60% - Dekorfärg4 2" xfId="595" xr:uid="{00000000-0005-0000-0000-000056020000}"/>
    <cellStyle name="60% - Dekorfärg4 3" xfId="596" xr:uid="{00000000-0005-0000-0000-000057020000}"/>
    <cellStyle name="60% - Dekorfärg5" xfId="597" xr:uid="{00000000-0005-0000-0000-000058020000}"/>
    <cellStyle name="60% - Dekorfärg5 2" xfId="598" xr:uid="{00000000-0005-0000-0000-000059020000}"/>
    <cellStyle name="60% - Dekorfärg5 3" xfId="599" xr:uid="{00000000-0005-0000-0000-00005A020000}"/>
    <cellStyle name="60% - Dekorfärg6" xfId="600" xr:uid="{00000000-0005-0000-0000-00005B020000}"/>
    <cellStyle name="60% - Dekorfärg6 2" xfId="601" xr:uid="{00000000-0005-0000-0000-00005C020000}"/>
    <cellStyle name="60% - Dekorfärg6 3" xfId="602" xr:uid="{00000000-0005-0000-0000-00005D020000}"/>
    <cellStyle name="Accent1" xfId="818" xr:uid="{00000000-0005-0000-0000-000035030000}"/>
    <cellStyle name="Accent1 - 20%" xfId="819" xr:uid="{00000000-0005-0000-0000-000036030000}"/>
    <cellStyle name="Accent1 - 40%" xfId="820" xr:uid="{00000000-0005-0000-0000-000037030000}"/>
    <cellStyle name="Accent1 - 60%" xfId="821" xr:uid="{00000000-0005-0000-0000-000038030000}"/>
    <cellStyle name="Accent1 10" xfId="822" xr:uid="{00000000-0005-0000-0000-000039030000}"/>
    <cellStyle name="Accent1 11" xfId="823" xr:uid="{00000000-0005-0000-0000-00003A030000}"/>
    <cellStyle name="Accent1 12" xfId="824" xr:uid="{00000000-0005-0000-0000-00003B030000}"/>
    <cellStyle name="Accent1 13" xfId="825" xr:uid="{00000000-0005-0000-0000-00003C030000}"/>
    <cellStyle name="Accent1 13 2" xfId="826" xr:uid="{00000000-0005-0000-0000-00003D030000}"/>
    <cellStyle name="Accent1 13 3" xfId="827" xr:uid="{00000000-0005-0000-0000-00003E030000}"/>
    <cellStyle name="Accent1 14" xfId="828" xr:uid="{00000000-0005-0000-0000-00003F030000}"/>
    <cellStyle name="Accent1 15" xfId="829" xr:uid="{00000000-0005-0000-0000-000040030000}"/>
    <cellStyle name="Accent1 16" xfId="830" xr:uid="{00000000-0005-0000-0000-000041030000}"/>
    <cellStyle name="Accent1 17" xfId="831" xr:uid="{00000000-0005-0000-0000-000042030000}"/>
    <cellStyle name="Accent1 18" xfId="832" xr:uid="{00000000-0005-0000-0000-000043030000}"/>
    <cellStyle name="Accent1 19" xfId="833" xr:uid="{00000000-0005-0000-0000-000044030000}"/>
    <cellStyle name="Accent1 2" xfId="834" xr:uid="{00000000-0005-0000-0000-000045030000}"/>
    <cellStyle name="Accent1 20" xfId="835" xr:uid="{00000000-0005-0000-0000-000046030000}"/>
    <cellStyle name="Accent1 3" xfId="836" xr:uid="{00000000-0005-0000-0000-000047030000}"/>
    <cellStyle name="Accent1 4" xfId="837" xr:uid="{00000000-0005-0000-0000-000048030000}"/>
    <cellStyle name="Accent1 5" xfId="838" xr:uid="{00000000-0005-0000-0000-000049030000}"/>
    <cellStyle name="Accent1 5 2" xfId="839" xr:uid="{00000000-0005-0000-0000-00004A030000}"/>
    <cellStyle name="Accent1 5 3" xfId="840" xr:uid="{00000000-0005-0000-0000-00004B030000}"/>
    <cellStyle name="Accent1 6" xfId="841" xr:uid="{00000000-0005-0000-0000-00004C030000}"/>
    <cellStyle name="Accent1 6 2" xfId="842" xr:uid="{00000000-0005-0000-0000-00004D030000}"/>
    <cellStyle name="Accent1 6 3" xfId="843" xr:uid="{00000000-0005-0000-0000-00004E030000}"/>
    <cellStyle name="Accent1 7" xfId="844" xr:uid="{00000000-0005-0000-0000-00004F030000}"/>
    <cellStyle name="Accent1 8" xfId="845" xr:uid="{00000000-0005-0000-0000-000050030000}"/>
    <cellStyle name="Accent1 9" xfId="846" xr:uid="{00000000-0005-0000-0000-000051030000}"/>
    <cellStyle name="Accent2" xfId="847" xr:uid="{00000000-0005-0000-0000-000052030000}"/>
    <cellStyle name="Accent2 - 20%" xfId="848" xr:uid="{00000000-0005-0000-0000-000053030000}"/>
    <cellStyle name="Accent2 - 40%" xfId="849" xr:uid="{00000000-0005-0000-0000-000054030000}"/>
    <cellStyle name="Accent2 - 60%" xfId="850" xr:uid="{00000000-0005-0000-0000-000055030000}"/>
    <cellStyle name="Accent2 10" xfId="851" xr:uid="{00000000-0005-0000-0000-000056030000}"/>
    <cellStyle name="Accent2 11" xfId="852" xr:uid="{00000000-0005-0000-0000-000057030000}"/>
    <cellStyle name="Accent2 12" xfId="853" xr:uid="{00000000-0005-0000-0000-000058030000}"/>
    <cellStyle name="Accent2 13" xfId="854" xr:uid="{00000000-0005-0000-0000-000059030000}"/>
    <cellStyle name="Accent2 13 2" xfId="855" xr:uid="{00000000-0005-0000-0000-00005A030000}"/>
    <cellStyle name="Accent2 13 3" xfId="856" xr:uid="{00000000-0005-0000-0000-00005B030000}"/>
    <cellStyle name="Accent2 14" xfId="857" xr:uid="{00000000-0005-0000-0000-00005C030000}"/>
    <cellStyle name="Accent2 15" xfId="858" xr:uid="{00000000-0005-0000-0000-00005D030000}"/>
    <cellStyle name="Accent2 16" xfId="859" xr:uid="{00000000-0005-0000-0000-00005E030000}"/>
    <cellStyle name="Accent2 17" xfId="860" xr:uid="{00000000-0005-0000-0000-00005F030000}"/>
    <cellStyle name="Accent2 18" xfId="861" xr:uid="{00000000-0005-0000-0000-000060030000}"/>
    <cellStyle name="Accent2 19" xfId="862" xr:uid="{00000000-0005-0000-0000-000061030000}"/>
    <cellStyle name="Accent2 2" xfId="863" xr:uid="{00000000-0005-0000-0000-000062030000}"/>
    <cellStyle name="Accent2 20" xfId="864" xr:uid="{00000000-0005-0000-0000-000063030000}"/>
    <cellStyle name="Accent2 3" xfId="865" xr:uid="{00000000-0005-0000-0000-000064030000}"/>
    <cellStyle name="Accent2 4" xfId="866" xr:uid="{00000000-0005-0000-0000-000065030000}"/>
    <cellStyle name="Accent2 5" xfId="867" xr:uid="{00000000-0005-0000-0000-000066030000}"/>
    <cellStyle name="Accent2 5 2" xfId="868" xr:uid="{00000000-0005-0000-0000-000067030000}"/>
    <cellStyle name="Accent2 5 3" xfId="869" xr:uid="{00000000-0005-0000-0000-000068030000}"/>
    <cellStyle name="Accent2 6" xfId="870" xr:uid="{00000000-0005-0000-0000-000069030000}"/>
    <cellStyle name="Accent2 6 2" xfId="871" xr:uid="{00000000-0005-0000-0000-00006A030000}"/>
    <cellStyle name="Accent2 6 3" xfId="872" xr:uid="{00000000-0005-0000-0000-00006B030000}"/>
    <cellStyle name="Accent2 7" xfId="873" xr:uid="{00000000-0005-0000-0000-00006C030000}"/>
    <cellStyle name="Accent2 8" xfId="874" xr:uid="{00000000-0005-0000-0000-00006D030000}"/>
    <cellStyle name="Accent2 9" xfId="875" xr:uid="{00000000-0005-0000-0000-00006E030000}"/>
    <cellStyle name="Accent3" xfId="876" xr:uid="{00000000-0005-0000-0000-00006F030000}"/>
    <cellStyle name="Accent3 - 20%" xfId="877" xr:uid="{00000000-0005-0000-0000-000070030000}"/>
    <cellStyle name="Accent3 - 40%" xfId="878" xr:uid="{00000000-0005-0000-0000-000071030000}"/>
    <cellStyle name="Accent3 - 60%" xfId="879" xr:uid="{00000000-0005-0000-0000-000072030000}"/>
    <cellStyle name="Accent3 10" xfId="880" xr:uid="{00000000-0005-0000-0000-000073030000}"/>
    <cellStyle name="Accent3 11" xfId="881" xr:uid="{00000000-0005-0000-0000-000074030000}"/>
    <cellStyle name="Accent3 12" xfId="882" xr:uid="{00000000-0005-0000-0000-000075030000}"/>
    <cellStyle name="Accent3 13" xfId="883" xr:uid="{00000000-0005-0000-0000-000076030000}"/>
    <cellStyle name="Accent3 13 2" xfId="884" xr:uid="{00000000-0005-0000-0000-000077030000}"/>
    <cellStyle name="Accent3 13 3" xfId="885" xr:uid="{00000000-0005-0000-0000-000078030000}"/>
    <cellStyle name="Accent3 14" xfId="886" xr:uid="{00000000-0005-0000-0000-000079030000}"/>
    <cellStyle name="Accent3 15" xfId="887" xr:uid="{00000000-0005-0000-0000-00007A030000}"/>
    <cellStyle name="Accent3 16" xfId="888" xr:uid="{00000000-0005-0000-0000-00007B030000}"/>
    <cellStyle name="Accent3 17" xfId="889" xr:uid="{00000000-0005-0000-0000-00007C030000}"/>
    <cellStyle name="Accent3 18" xfId="890" xr:uid="{00000000-0005-0000-0000-00007D030000}"/>
    <cellStyle name="Accent3 19" xfId="891" xr:uid="{00000000-0005-0000-0000-00007E030000}"/>
    <cellStyle name="Accent3 2" xfId="892" xr:uid="{00000000-0005-0000-0000-00007F030000}"/>
    <cellStyle name="Accent3 20" xfId="893" xr:uid="{00000000-0005-0000-0000-000080030000}"/>
    <cellStyle name="Accent3 3" xfId="894" xr:uid="{00000000-0005-0000-0000-000081030000}"/>
    <cellStyle name="Accent3 4" xfId="895" xr:uid="{00000000-0005-0000-0000-000082030000}"/>
    <cellStyle name="Accent3 5" xfId="896" xr:uid="{00000000-0005-0000-0000-000083030000}"/>
    <cellStyle name="Accent3 5 2" xfId="897" xr:uid="{00000000-0005-0000-0000-000084030000}"/>
    <cellStyle name="Accent3 5 3" xfId="898" xr:uid="{00000000-0005-0000-0000-000085030000}"/>
    <cellStyle name="Accent3 6" xfId="899" xr:uid="{00000000-0005-0000-0000-000086030000}"/>
    <cellStyle name="Accent3 6 2" xfId="900" xr:uid="{00000000-0005-0000-0000-000087030000}"/>
    <cellStyle name="Accent3 6 3" xfId="901" xr:uid="{00000000-0005-0000-0000-000088030000}"/>
    <cellStyle name="Accent3 7" xfId="902" xr:uid="{00000000-0005-0000-0000-000089030000}"/>
    <cellStyle name="Accent3 8" xfId="903" xr:uid="{00000000-0005-0000-0000-00008A030000}"/>
    <cellStyle name="Accent3 9" xfId="904" xr:uid="{00000000-0005-0000-0000-00008B030000}"/>
    <cellStyle name="Accent4" xfId="905" xr:uid="{00000000-0005-0000-0000-00008C030000}"/>
    <cellStyle name="Accent4 - 20%" xfId="906" xr:uid="{00000000-0005-0000-0000-00008D030000}"/>
    <cellStyle name="Accent4 - 40%" xfId="907" xr:uid="{00000000-0005-0000-0000-00008E030000}"/>
    <cellStyle name="Accent4 - 60%" xfId="908" xr:uid="{00000000-0005-0000-0000-00008F030000}"/>
    <cellStyle name="Accent4 10" xfId="909" xr:uid="{00000000-0005-0000-0000-000090030000}"/>
    <cellStyle name="Accent4 11" xfId="910" xr:uid="{00000000-0005-0000-0000-000091030000}"/>
    <cellStyle name="Accent4 12" xfId="911" xr:uid="{00000000-0005-0000-0000-000092030000}"/>
    <cellStyle name="Accent4 13" xfId="912" xr:uid="{00000000-0005-0000-0000-000093030000}"/>
    <cellStyle name="Accent4 13 2" xfId="913" xr:uid="{00000000-0005-0000-0000-000094030000}"/>
    <cellStyle name="Accent4 13 3" xfId="914" xr:uid="{00000000-0005-0000-0000-000095030000}"/>
    <cellStyle name="Accent4 14" xfId="915" xr:uid="{00000000-0005-0000-0000-000096030000}"/>
    <cellStyle name="Accent4 15" xfId="916" xr:uid="{00000000-0005-0000-0000-000097030000}"/>
    <cellStyle name="Accent4 16" xfId="917" xr:uid="{00000000-0005-0000-0000-000098030000}"/>
    <cellStyle name="Accent4 17" xfId="918" xr:uid="{00000000-0005-0000-0000-000099030000}"/>
    <cellStyle name="Accent4 18" xfId="919" xr:uid="{00000000-0005-0000-0000-00009A030000}"/>
    <cellStyle name="Accent4 19" xfId="920" xr:uid="{00000000-0005-0000-0000-00009B030000}"/>
    <cellStyle name="Accent4 2" xfId="921" xr:uid="{00000000-0005-0000-0000-00009C030000}"/>
    <cellStyle name="Accent4 20" xfId="922" xr:uid="{00000000-0005-0000-0000-00009D030000}"/>
    <cellStyle name="Accent4 3" xfId="923" xr:uid="{00000000-0005-0000-0000-00009E030000}"/>
    <cellStyle name="Accent4 4" xfId="924" xr:uid="{00000000-0005-0000-0000-00009F030000}"/>
    <cellStyle name="Accent4 5" xfId="925" xr:uid="{00000000-0005-0000-0000-0000A0030000}"/>
    <cellStyle name="Accent4 5 2" xfId="926" xr:uid="{00000000-0005-0000-0000-0000A1030000}"/>
    <cellStyle name="Accent4 5 3" xfId="927" xr:uid="{00000000-0005-0000-0000-0000A2030000}"/>
    <cellStyle name="Accent4 6" xfId="928" xr:uid="{00000000-0005-0000-0000-0000A3030000}"/>
    <cellStyle name="Accent4 6 2" xfId="929" xr:uid="{00000000-0005-0000-0000-0000A4030000}"/>
    <cellStyle name="Accent4 6 3" xfId="930" xr:uid="{00000000-0005-0000-0000-0000A5030000}"/>
    <cellStyle name="Accent4 7" xfId="931" xr:uid="{00000000-0005-0000-0000-0000A6030000}"/>
    <cellStyle name="Accent4 8" xfId="932" xr:uid="{00000000-0005-0000-0000-0000A7030000}"/>
    <cellStyle name="Accent4 9" xfId="933" xr:uid="{00000000-0005-0000-0000-0000A8030000}"/>
    <cellStyle name="Accent5" xfId="934" xr:uid="{00000000-0005-0000-0000-0000A9030000}"/>
    <cellStyle name="Accent5 - 20%" xfId="935" xr:uid="{00000000-0005-0000-0000-0000AA030000}"/>
    <cellStyle name="Accent5 - 40%" xfId="936" xr:uid="{00000000-0005-0000-0000-0000AB030000}"/>
    <cellStyle name="Accent5 - 60%" xfId="937" xr:uid="{00000000-0005-0000-0000-0000AC030000}"/>
    <cellStyle name="Accent5 10" xfId="938" xr:uid="{00000000-0005-0000-0000-0000AD030000}"/>
    <cellStyle name="Accent5 11" xfId="939" xr:uid="{00000000-0005-0000-0000-0000AE030000}"/>
    <cellStyle name="Accent5 12" xfId="940" xr:uid="{00000000-0005-0000-0000-0000AF030000}"/>
    <cellStyle name="Accent5 13" xfId="941" xr:uid="{00000000-0005-0000-0000-0000B0030000}"/>
    <cellStyle name="Accent5 13 2" xfId="942" xr:uid="{00000000-0005-0000-0000-0000B1030000}"/>
    <cellStyle name="Accent5 13 3" xfId="943" xr:uid="{00000000-0005-0000-0000-0000B2030000}"/>
    <cellStyle name="Accent5 14" xfId="944" xr:uid="{00000000-0005-0000-0000-0000B3030000}"/>
    <cellStyle name="Accent5 15" xfId="945" xr:uid="{00000000-0005-0000-0000-0000B4030000}"/>
    <cellStyle name="Accent5 16" xfId="946" xr:uid="{00000000-0005-0000-0000-0000B5030000}"/>
    <cellStyle name="Accent5 17" xfId="947" xr:uid="{00000000-0005-0000-0000-0000B6030000}"/>
    <cellStyle name="Accent5 18" xfId="948" xr:uid="{00000000-0005-0000-0000-0000B7030000}"/>
    <cellStyle name="Accent5 19" xfId="949" xr:uid="{00000000-0005-0000-0000-0000B8030000}"/>
    <cellStyle name="Accent5 2" xfId="950" xr:uid="{00000000-0005-0000-0000-0000B9030000}"/>
    <cellStyle name="Accent5 20" xfId="951" xr:uid="{00000000-0005-0000-0000-0000BA030000}"/>
    <cellStyle name="Accent5 3" xfId="952" xr:uid="{00000000-0005-0000-0000-0000BB030000}"/>
    <cellStyle name="Accent5 4" xfId="953" xr:uid="{00000000-0005-0000-0000-0000BC030000}"/>
    <cellStyle name="Accent5 5" xfId="954" xr:uid="{00000000-0005-0000-0000-0000BD030000}"/>
    <cellStyle name="Accent5 5 2" xfId="955" xr:uid="{00000000-0005-0000-0000-0000BE030000}"/>
    <cellStyle name="Accent5 5 3" xfId="956" xr:uid="{00000000-0005-0000-0000-0000BF030000}"/>
    <cellStyle name="Accent5 6" xfId="957" xr:uid="{00000000-0005-0000-0000-0000C0030000}"/>
    <cellStyle name="Accent5 6 2" xfId="958" xr:uid="{00000000-0005-0000-0000-0000C1030000}"/>
    <cellStyle name="Accent5 6 3" xfId="959" xr:uid="{00000000-0005-0000-0000-0000C2030000}"/>
    <cellStyle name="Accent5 7" xfId="960" xr:uid="{00000000-0005-0000-0000-0000C3030000}"/>
    <cellStyle name="Accent5 8" xfId="961" xr:uid="{00000000-0005-0000-0000-0000C4030000}"/>
    <cellStyle name="Accent5 9" xfId="962" xr:uid="{00000000-0005-0000-0000-0000C5030000}"/>
    <cellStyle name="Accent6" xfId="963" xr:uid="{00000000-0005-0000-0000-0000C6030000}"/>
    <cellStyle name="Accent6 - 20%" xfId="964" xr:uid="{00000000-0005-0000-0000-0000C7030000}"/>
    <cellStyle name="Accent6 - 40%" xfId="965" xr:uid="{00000000-0005-0000-0000-0000C8030000}"/>
    <cellStyle name="Accent6 - 60%" xfId="966" xr:uid="{00000000-0005-0000-0000-0000C9030000}"/>
    <cellStyle name="Accent6 10" xfId="967" xr:uid="{00000000-0005-0000-0000-0000CA030000}"/>
    <cellStyle name="Accent6 11" xfId="968" xr:uid="{00000000-0005-0000-0000-0000CB030000}"/>
    <cellStyle name="Accent6 12" xfId="969" xr:uid="{00000000-0005-0000-0000-0000CC030000}"/>
    <cellStyle name="Accent6 13" xfId="970" xr:uid="{00000000-0005-0000-0000-0000CD030000}"/>
    <cellStyle name="Accent6 13 2" xfId="971" xr:uid="{00000000-0005-0000-0000-0000CE030000}"/>
    <cellStyle name="Accent6 13 3" xfId="972" xr:uid="{00000000-0005-0000-0000-0000CF030000}"/>
    <cellStyle name="Accent6 14" xfId="973" xr:uid="{00000000-0005-0000-0000-0000D0030000}"/>
    <cellStyle name="Accent6 15" xfId="974" xr:uid="{00000000-0005-0000-0000-0000D1030000}"/>
    <cellStyle name="Accent6 16" xfId="975" xr:uid="{00000000-0005-0000-0000-0000D2030000}"/>
    <cellStyle name="Accent6 17" xfId="976" xr:uid="{00000000-0005-0000-0000-0000D3030000}"/>
    <cellStyle name="Accent6 18" xfId="977" xr:uid="{00000000-0005-0000-0000-0000D4030000}"/>
    <cellStyle name="Accent6 19" xfId="978" xr:uid="{00000000-0005-0000-0000-0000D5030000}"/>
    <cellStyle name="Accent6 2" xfId="979" xr:uid="{00000000-0005-0000-0000-0000D6030000}"/>
    <cellStyle name="Accent6 20" xfId="980" xr:uid="{00000000-0005-0000-0000-0000D7030000}"/>
    <cellStyle name="Accent6 3" xfId="981" xr:uid="{00000000-0005-0000-0000-0000D8030000}"/>
    <cellStyle name="Accent6 4" xfId="982" xr:uid="{00000000-0005-0000-0000-0000D9030000}"/>
    <cellStyle name="Accent6 5" xfId="983" xr:uid="{00000000-0005-0000-0000-0000DA030000}"/>
    <cellStyle name="Accent6 5 2" xfId="984" xr:uid="{00000000-0005-0000-0000-0000DB030000}"/>
    <cellStyle name="Accent6 5 3" xfId="985" xr:uid="{00000000-0005-0000-0000-0000DC030000}"/>
    <cellStyle name="Accent6 6" xfId="986" xr:uid="{00000000-0005-0000-0000-0000DD030000}"/>
    <cellStyle name="Accent6 6 2" xfId="987" xr:uid="{00000000-0005-0000-0000-0000DE030000}"/>
    <cellStyle name="Accent6 6 3" xfId="988" xr:uid="{00000000-0005-0000-0000-0000DF030000}"/>
    <cellStyle name="Accent6 7" xfId="989" xr:uid="{00000000-0005-0000-0000-0000E0030000}"/>
    <cellStyle name="Accent6 8" xfId="990" xr:uid="{00000000-0005-0000-0000-0000E1030000}"/>
    <cellStyle name="Accent6 9" xfId="991" xr:uid="{00000000-0005-0000-0000-0000E2030000}"/>
    <cellStyle name="Akcent 1 2" xfId="992" xr:uid="{00000000-0005-0000-0000-0000E3030000}"/>
    <cellStyle name="Akcent 1 2 2" xfId="993" xr:uid="{00000000-0005-0000-0000-0000E4030000}"/>
    <cellStyle name="Akcent 1 3" xfId="994" xr:uid="{00000000-0005-0000-0000-0000E5030000}"/>
    <cellStyle name="Akcent 1 3 2" xfId="995" xr:uid="{00000000-0005-0000-0000-0000E6030000}"/>
    <cellStyle name="Akcent 1 4" xfId="996" xr:uid="{00000000-0005-0000-0000-0000E7030000}"/>
    <cellStyle name="Akcent 1 4 2" xfId="997" xr:uid="{00000000-0005-0000-0000-0000E8030000}"/>
    <cellStyle name="Akcent 1 5" xfId="998" xr:uid="{00000000-0005-0000-0000-0000E9030000}"/>
    <cellStyle name="Akcent 1 5 2" xfId="999" xr:uid="{00000000-0005-0000-0000-0000EA030000}"/>
    <cellStyle name="Akcent 1 6" xfId="1000" xr:uid="{00000000-0005-0000-0000-0000EB030000}"/>
    <cellStyle name="Akcent 2 2" xfId="1001" xr:uid="{00000000-0005-0000-0000-0000EC030000}"/>
    <cellStyle name="Akcent 2 2 2" xfId="1002" xr:uid="{00000000-0005-0000-0000-0000ED030000}"/>
    <cellStyle name="Akcent 2 3" xfId="1003" xr:uid="{00000000-0005-0000-0000-0000EE030000}"/>
    <cellStyle name="Akcent 2 3 2" xfId="1004" xr:uid="{00000000-0005-0000-0000-0000EF030000}"/>
    <cellStyle name="Akcent 2 4" xfId="1005" xr:uid="{00000000-0005-0000-0000-0000F0030000}"/>
    <cellStyle name="Akcent 2 4 2" xfId="1006" xr:uid="{00000000-0005-0000-0000-0000F1030000}"/>
    <cellStyle name="Akcent 2 5" xfId="1007" xr:uid="{00000000-0005-0000-0000-0000F2030000}"/>
    <cellStyle name="Akcent 2 5 2" xfId="1008" xr:uid="{00000000-0005-0000-0000-0000F3030000}"/>
    <cellStyle name="Akcent 2 6" xfId="1009" xr:uid="{00000000-0005-0000-0000-0000F4030000}"/>
    <cellStyle name="Akcent 3 2" xfId="1010" xr:uid="{00000000-0005-0000-0000-0000F5030000}"/>
    <cellStyle name="Akcent 3 2 2" xfId="1011" xr:uid="{00000000-0005-0000-0000-0000F6030000}"/>
    <cellStyle name="Akcent 3 3" xfId="1012" xr:uid="{00000000-0005-0000-0000-0000F7030000}"/>
    <cellStyle name="Akcent 3 3 2" xfId="1013" xr:uid="{00000000-0005-0000-0000-0000F8030000}"/>
    <cellStyle name="Akcent 3 4" xfId="1014" xr:uid="{00000000-0005-0000-0000-0000F9030000}"/>
    <cellStyle name="Akcent 3 4 2" xfId="1015" xr:uid="{00000000-0005-0000-0000-0000FA030000}"/>
    <cellStyle name="Akcent 3 5" xfId="1016" xr:uid="{00000000-0005-0000-0000-0000FB030000}"/>
    <cellStyle name="Akcent 3 5 2" xfId="1017" xr:uid="{00000000-0005-0000-0000-0000FC030000}"/>
    <cellStyle name="Akcent 3 6" xfId="1018" xr:uid="{00000000-0005-0000-0000-0000FD030000}"/>
    <cellStyle name="Akcent 4 2" xfId="1019" xr:uid="{00000000-0005-0000-0000-0000FE030000}"/>
    <cellStyle name="Akcent 4 2 2" xfId="1020" xr:uid="{00000000-0005-0000-0000-0000FF030000}"/>
    <cellStyle name="Akcent 4 3" xfId="1021" xr:uid="{00000000-0005-0000-0000-000000040000}"/>
    <cellStyle name="Akcent 4 3 2" xfId="1022" xr:uid="{00000000-0005-0000-0000-000001040000}"/>
    <cellStyle name="Akcent 4 4" xfId="1023" xr:uid="{00000000-0005-0000-0000-000002040000}"/>
    <cellStyle name="Akcent 4 4 2" xfId="1024" xr:uid="{00000000-0005-0000-0000-000003040000}"/>
    <cellStyle name="Akcent 4 5" xfId="1025" xr:uid="{00000000-0005-0000-0000-000004040000}"/>
    <cellStyle name="Akcent 4 5 2" xfId="1026" xr:uid="{00000000-0005-0000-0000-000005040000}"/>
    <cellStyle name="Akcent 4 6" xfId="1027" xr:uid="{00000000-0005-0000-0000-000006040000}"/>
    <cellStyle name="Akcent 5 2" xfId="1028" xr:uid="{00000000-0005-0000-0000-000007040000}"/>
    <cellStyle name="Akcent 5 2 2" xfId="1029" xr:uid="{00000000-0005-0000-0000-000008040000}"/>
    <cellStyle name="Akcent 5 3" xfId="1030" xr:uid="{00000000-0005-0000-0000-000009040000}"/>
    <cellStyle name="Akcent 5 3 2" xfId="1031" xr:uid="{00000000-0005-0000-0000-00000A040000}"/>
    <cellStyle name="Akcent 5 4" xfId="1032" xr:uid="{00000000-0005-0000-0000-00000B040000}"/>
    <cellStyle name="Akcent 5 4 2" xfId="1033" xr:uid="{00000000-0005-0000-0000-00000C040000}"/>
    <cellStyle name="Akcent 5 5" xfId="1034" xr:uid="{00000000-0005-0000-0000-00000D040000}"/>
    <cellStyle name="Akcent 5 5 2" xfId="1035" xr:uid="{00000000-0005-0000-0000-00000E040000}"/>
    <cellStyle name="Akcent 5 6" xfId="1036" xr:uid="{00000000-0005-0000-0000-00000F040000}"/>
    <cellStyle name="Akcent 6 2" xfId="1037" xr:uid="{00000000-0005-0000-0000-000010040000}"/>
    <cellStyle name="Akcent 6 2 2" xfId="1038" xr:uid="{00000000-0005-0000-0000-000011040000}"/>
    <cellStyle name="Akcent 6 3" xfId="1039" xr:uid="{00000000-0005-0000-0000-000012040000}"/>
    <cellStyle name="Akcent 6 3 2" xfId="1040" xr:uid="{00000000-0005-0000-0000-000013040000}"/>
    <cellStyle name="Akcent 6 4" xfId="1041" xr:uid="{00000000-0005-0000-0000-000014040000}"/>
    <cellStyle name="Akcent 6 4 2" xfId="1042" xr:uid="{00000000-0005-0000-0000-000015040000}"/>
    <cellStyle name="Akcent 6 5" xfId="1043" xr:uid="{00000000-0005-0000-0000-000016040000}"/>
    <cellStyle name="Akcent 6 5 2" xfId="1044" xr:uid="{00000000-0005-0000-0000-000017040000}"/>
    <cellStyle name="Akcent 6 6" xfId="1045" xr:uid="{00000000-0005-0000-0000-000018040000}"/>
    <cellStyle name="Älílcíué [0]_laroux" xfId="5743" xr:uid="{00000000-0005-0000-0000-000073160000}"/>
    <cellStyle name="Älílcíué_laroux" xfId="5744" xr:uid="{00000000-0005-0000-0000-000074160000}"/>
    <cellStyle name="Anteckning" xfId="1046" xr:uid="{00000000-0005-0000-0000-000019040000}"/>
    <cellStyle name="Anteckning 2" xfId="1047" xr:uid="{00000000-0005-0000-0000-00001A040000}"/>
    <cellStyle name="Bad 1" xfId="1048" xr:uid="{00000000-0005-0000-0000-00001B040000}"/>
    <cellStyle name="Bad 2" xfId="1049" xr:uid="{00000000-0005-0000-0000-00001C040000}"/>
    <cellStyle name="Bad 3" xfId="1050" xr:uid="{00000000-0005-0000-0000-00001D040000}"/>
    <cellStyle name="Beräkning" xfId="1051" xr:uid="{00000000-0005-0000-0000-00001E040000}"/>
    <cellStyle name="Beräkning 2" xfId="1052" xr:uid="{00000000-0005-0000-0000-00001F040000}"/>
    <cellStyle name="Bra" xfId="1053" xr:uid="{00000000-0005-0000-0000-000020040000}"/>
    <cellStyle name="Calc Currency (0)" xfId="1054" xr:uid="{00000000-0005-0000-0000-000021040000}"/>
    <cellStyle name="Calc Currency (0) 2" xfId="1055" xr:uid="{00000000-0005-0000-0000-000022040000}"/>
    <cellStyle name="Calc Currency (0) 3" xfId="1056" xr:uid="{00000000-0005-0000-0000-000023040000}"/>
    <cellStyle name="Calc Currency (0) 4" xfId="1057" xr:uid="{00000000-0005-0000-0000-000024040000}"/>
    <cellStyle name="Calc Currency (0) 5" xfId="1058" xr:uid="{00000000-0005-0000-0000-000025040000}"/>
    <cellStyle name="Calc Currency (0) 6" xfId="1059" xr:uid="{00000000-0005-0000-0000-000026040000}"/>
    <cellStyle name="Calc Currency (0) 7" xfId="1060" xr:uid="{00000000-0005-0000-0000-000027040000}"/>
    <cellStyle name="Calc Currency (0)_Prasa check" xfId="1061" xr:uid="{00000000-0005-0000-0000-000028040000}"/>
    <cellStyle name="Calc Currency (2)" xfId="1062" xr:uid="{00000000-0005-0000-0000-000029040000}"/>
    <cellStyle name="Calc Percent (0)" xfId="1063" xr:uid="{00000000-0005-0000-0000-00002A040000}"/>
    <cellStyle name="Calc Percent (1)" xfId="1064" xr:uid="{00000000-0005-0000-0000-00002B040000}"/>
    <cellStyle name="Calc Percent (2)" xfId="1065" xr:uid="{00000000-0005-0000-0000-00002C040000}"/>
    <cellStyle name="Calc Units (0)" xfId="1066" xr:uid="{00000000-0005-0000-0000-00002D040000}"/>
    <cellStyle name="Calc Units (1)" xfId="1067" xr:uid="{00000000-0005-0000-0000-00002E040000}"/>
    <cellStyle name="Calc Units (2)" xfId="1068" xr:uid="{00000000-0005-0000-0000-00002F040000}"/>
    <cellStyle name="Calculated" xfId="1069" xr:uid="{00000000-0005-0000-0000-000030040000}"/>
    <cellStyle name="Calculated One" xfId="1070" xr:uid="{00000000-0005-0000-0000-000031040000}"/>
    <cellStyle name="Calculated Zero" xfId="1071" xr:uid="{00000000-0005-0000-0000-000032040000}"/>
    <cellStyle name="Calculation" xfId="1072" xr:uid="{00000000-0005-0000-0000-000033040000}"/>
    <cellStyle name="Calculation 2" xfId="1073" xr:uid="{00000000-0005-0000-0000-000034040000}"/>
    <cellStyle name="Calculation 2 2" xfId="1074" xr:uid="{00000000-0005-0000-0000-000035040000}"/>
    <cellStyle name="Calculation 2 2 2" xfId="1075" xr:uid="{00000000-0005-0000-0000-000036040000}"/>
    <cellStyle name="Calculation 2 3" xfId="1076" xr:uid="{00000000-0005-0000-0000-000037040000}"/>
    <cellStyle name="Calculation 3" xfId="1077" xr:uid="{00000000-0005-0000-0000-000038040000}"/>
    <cellStyle name="Calculation 3 2" xfId="1078" xr:uid="{00000000-0005-0000-0000-000039040000}"/>
    <cellStyle name="Calculation 4" xfId="1079" xr:uid="{00000000-0005-0000-0000-00003A040000}"/>
    <cellStyle name="Calculation_Media Plan" xfId="1080" xr:uid="{00000000-0005-0000-0000-00003B040000}"/>
    <cellStyle name="Check Cell" xfId="1081" xr:uid="{00000000-0005-0000-0000-00003C040000}"/>
    <cellStyle name="Check Cell 2" xfId="1082" xr:uid="{00000000-0005-0000-0000-00003D040000}"/>
    <cellStyle name="Check Cell 3" xfId="1083" xr:uid="{00000000-0005-0000-0000-00003E040000}"/>
    <cellStyle name="Comma" xfId="1" builtinId="3"/>
    <cellStyle name="Comma [00]" xfId="1154" xr:uid="{00000000-0005-0000-0000-000085040000}"/>
    <cellStyle name="Comma 2" xfId="1084" xr:uid="{00000000-0005-0000-0000-00003F040000}"/>
    <cellStyle name="Comma 2 2" xfId="1085" xr:uid="{00000000-0005-0000-0000-000040040000}"/>
    <cellStyle name="Comma 2 2 2" xfId="1086" xr:uid="{00000000-0005-0000-0000-000041040000}"/>
    <cellStyle name="Comma 2 2 2 2" xfId="1087" xr:uid="{00000000-0005-0000-0000-000042040000}"/>
    <cellStyle name="Comma 2 2 2 2 2" xfId="1088" xr:uid="{00000000-0005-0000-0000-000043040000}"/>
    <cellStyle name="Comma 2 2 2 3" xfId="1089" xr:uid="{00000000-0005-0000-0000-000044040000}"/>
    <cellStyle name="Comma 2 2 3" xfId="1090" xr:uid="{00000000-0005-0000-0000-000045040000}"/>
    <cellStyle name="Comma 2 2 3 2" xfId="1091" xr:uid="{00000000-0005-0000-0000-000046040000}"/>
    <cellStyle name="Comma 2 2 4" xfId="1092" xr:uid="{00000000-0005-0000-0000-000047040000}"/>
    <cellStyle name="Comma 2 3" xfId="1093" xr:uid="{00000000-0005-0000-0000-000048040000}"/>
    <cellStyle name="Comma 2 3 2" xfId="1094" xr:uid="{00000000-0005-0000-0000-000049040000}"/>
    <cellStyle name="Comma 2 3 2 2" xfId="1095" xr:uid="{00000000-0005-0000-0000-00004A040000}"/>
    <cellStyle name="Comma 2 3 3" xfId="1096" xr:uid="{00000000-0005-0000-0000-00004B040000}"/>
    <cellStyle name="Comma 2 4" xfId="1097" xr:uid="{00000000-0005-0000-0000-00004C040000}"/>
    <cellStyle name="Comma 2 4 2" xfId="1098" xr:uid="{00000000-0005-0000-0000-00004D040000}"/>
    <cellStyle name="Comma 2 5" xfId="1099" xr:uid="{00000000-0005-0000-0000-00004E040000}"/>
    <cellStyle name="Comma 2_Arkusz1" xfId="1100" xr:uid="{00000000-0005-0000-0000-00004F040000}"/>
    <cellStyle name="Comma 3" xfId="1101" xr:uid="{00000000-0005-0000-0000-000050040000}"/>
    <cellStyle name="Comma 3 2" xfId="1102" xr:uid="{00000000-0005-0000-0000-000051040000}"/>
    <cellStyle name="Comma 3 2 2" xfId="1103" xr:uid="{00000000-0005-0000-0000-000052040000}"/>
    <cellStyle name="Comma 3 2 2 2" xfId="1104" xr:uid="{00000000-0005-0000-0000-000053040000}"/>
    <cellStyle name="Comma 3 2 2 2 2" xfId="1105" xr:uid="{00000000-0005-0000-0000-000054040000}"/>
    <cellStyle name="Comma 3 2 2 3" xfId="1106" xr:uid="{00000000-0005-0000-0000-000055040000}"/>
    <cellStyle name="Comma 3 2 3" xfId="1107" xr:uid="{00000000-0005-0000-0000-000056040000}"/>
    <cellStyle name="Comma 3 2 3 2" xfId="1108" xr:uid="{00000000-0005-0000-0000-000057040000}"/>
    <cellStyle name="Comma 3 2 4" xfId="1109" xr:uid="{00000000-0005-0000-0000-000058040000}"/>
    <cellStyle name="Comma 3 3" xfId="1110" xr:uid="{00000000-0005-0000-0000-000059040000}"/>
    <cellStyle name="Comma 3 3 2" xfId="1111" xr:uid="{00000000-0005-0000-0000-00005A040000}"/>
    <cellStyle name="Comma 3 3 2 2" xfId="1112" xr:uid="{00000000-0005-0000-0000-00005B040000}"/>
    <cellStyle name="Comma 3 3 3" xfId="1113" xr:uid="{00000000-0005-0000-0000-00005C040000}"/>
    <cellStyle name="Comma 3 3 4" xfId="1114" xr:uid="{00000000-0005-0000-0000-00005D040000}"/>
    <cellStyle name="Comma 3 4" xfId="1115" xr:uid="{00000000-0005-0000-0000-00005E040000}"/>
    <cellStyle name="Comma 3 4 2" xfId="1116" xr:uid="{00000000-0005-0000-0000-00005F040000}"/>
    <cellStyle name="Comma 3 4 3" xfId="1117" xr:uid="{00000000-0005-0000-0000-000060040000}"/>
    <cellStyle name="Comma 3 4 4" xfId="1118" xr:uid="{00000000-0005-0000-0000-000061040000}"/>
    <cellStyle name="Comma 3 5" xfId="1119" xr:uid="{00000000-0005-0000-0000-000062040000}"/>
    <cellStyle name="Comma 3 6" xfId="1120" xr:uid="{00000000-0005-0000-0000-000063040000}"/>
    <cellStyle name="Comma 3 7" xfId="1121" xr:uid="{00000000-0005-0000-0000-000064040000}"/>
    <cellStyle name="Comma 4" xfId="1122" xr:uid="{00000000-0005-0000-0000-000065040000}"/>
    <cellStyle name="Comma 4 2" xfId="1123" xr:uid="{00000000-0005-0000-0000-000066040000}"/>
    <cellStyle name="Comma 4 2 2" xfId="1124" xr:uid="{00000000-0005-0000-0000-000067040000}"/>
    <cellStyle name="Comma 4 2 2 2" xfId="1125" xr:uid="{00000000-0005-0000-0000-000068040000}"/>
    <cellStyle name="Comma 4 2 2 2 2" xfId="1126" xr:uid="{00000000-0005-0000-0000-000069040000}"/>
    <cellStyle name="Comma 4 2 2 3" xfId="1127" xr:uid="{00000000-0005-0000-0000-00006A040000}"/>
    <cellStyle name="Comma 4 2 3" xfId="1128" xr:uid="{00000000-0005-0000-0000-00006B040000}"/>
    <cellStyle name="Comma 4 2 3 2" xfId="1129" xr:uid="{00000000-0005-0000-0000-00006C040000}"/>
    <cellStyle name="Comma 4 2 4" xfId="1130" xr:uid="{00000000-0005-0000-0000-00006D040000}"/>
    <cellStyle name="Comma 4 3" xfId="1131" xr:uid="{00000000-0005-0000-0000-00006E040000}"/>
    <cellStyle name="Comma 4 3 2" xfId="1132" xr:uid="{00000000-0005-0000-0000-00006F040000}"/>
    <cellStyle name="Comma 4 3 2 2" xfId="1133" xr:uid="{00000000-0005-0000-0000-000070040000}"/>
    <cellStyle name="Comma 4 3 3" xfId="1134" xr:uid="{00000000-0005-0000-0000-000071040000}"/>
    <cellStyle name="Comma 4 4" xfId="1135" xr:uid="{00000000-0005-0000-0000-000072040000}"/>
    <cellStyle name="Comma 4 4 2" xfId="1136" xr:uid="{00000000-0005-0000-0000-000073040000}"/>
    <cellStyle name="Comma 4 5" xfId="1137" xr:uid="{00000000-0005-0000-0000-000074040000}"/>
    <cellStyle name="Comma 5" xfId="1138" xr:uid="{00000000-0005-0000-0000-000075040000}"/>
    <cellStyle name="Comma 5 2" xfId="1139" xr:uid="{00000000-0005-0000-0000-000076040000}"/>
    <cellStyle name="Comma 5 2 2" xfId="1140" xr:uid="{00000000-0005-0000-0000-000077040000}"/>
    <cellStyle name="Comma 5 2 2 2" xfId="1141" xr:uid="{00000000-0005-0000-0000-000078040000}"/>
    <cellStyle name="Comma 5 2 2 2 2" xfId="1142" xr:uid="{00000000-0005-0000-0000-000079040000}"/>
    <cellStyle name="Comma 5 2 2 3" xfId="1143" xr:uid="{00000000-0005-0000-0000-00007A040000}"/>
    <cellStyle name="Comma 5 2 3" xfId="1144" xr:uid="{00000000-0005-0000-0000-00007B040000}"/>
    <cellStyle name="Comma 5 2 3 2" xfId="1145" xr:uid="{00000000-0005-0000-0000-00007C040000}"/>
    <cellStyle name="Comma 5 2 4" xfId="1146" xr:uid="{00000000-0005-0000-0000-00007D040000}"/>
    <cellStyle name="Comma 5 3" xfId="1147" xr:uid="{00000000-0005-0000-0000-00007E040000}"/>
    <cellStyle name="Comma 5 3 2" xfId="1148" xr:uid="{00000000-0005-0000-0000-00007F040000}"/>
    <cellStyle name="Comma 5 3 2 2" xfId="1149" xr:uid="{00000000-0005-0000-0000-000080040000}"/>
    <cellStyle name="Comma 5 3 3" xfId="1150" xr:uid="{00000000-0005-0000-0000-000081040000}"/>
    <cellStyle name="Comma 5 4" xfId="1151" xr:uid="{00000000-0005-0000-0000-000082040000}"/>
    <cellStyle name="Comma 5 4 2" xfId="1152" xr:uid="{00000000-0005-0000-0000-000083040000}"/>
    <cellStyle name="Comma 5 5" xfId="1153" xr:uid="{00000000-0005-0000-0000-000084040000}"/>
    <cellStyle name="Copied" xfId="1155" xr:uid="{00000000-0005-0000-0000-000086040000}"/>
    <cellStyle name="COST1" xfId="1156" xr:uid="{00000000-0005-0000-0000-000087040000}"/>
    <cellStyle name="COST1 2" xfId="1157" xr:uid="{00000000-0005-0000-0000-000088040000}"/>
    <cellStyle name="COST1 3" xfId="1158" xr:uid="{00000000-0005-0000-0000-000089040000}"/>
    <cellStyle name="COST1 4" xfId="1159" xr:uid="{00000000-0005-0000-0000-00008A040000}"/>
    <cellStyle name="COST1 5" xfId="1160" xr:uid="{00000000-0005-0000-0000-00008B040000}"/>
    <cellStyle name="COST1 6" xfId="1161" xr:uid="{00000000-0005-0000-0000-00008C040000}"/>
    <cellStyle name="COST1 7" xfId="1162" xr:uid="{00000000-0005-0000-0000-00008D040000}"/>
    <cellStyle name="Currency [00]" xfId="1211" xr:uid="{00000000-0005-0000-0000-0000BE040000}"/>
    <cellStyle name="Currency 2" xfId="1163" xr:uid="{00000000-0005-0000-0000-00008E040000}"/>
    <cellStyle name="Currency 2 2" xfId="1164" xr:uid="{00000000-0005-0000-0000-00008F040000}"/>
    <cellStyle name="Currency 2 2 2" xfId="1165" xr:uid="{00000000-0005-0000-0000-000090040000}"/>
    <cellStyle name="Currency 2 2 2 2" xfId="1166" xr:uid="{00000000-0005-0000-0000-000091040000}"/>
    <cellStyle name="Currency 2 2 2 2 2" xfId="1167" xr:uid="{00000000-0005-0000-0000-000092040000}"/>
    <cellStyle name="Currency 2 2 2 3" xfId="1168" xr:uid="{00000000-0005-0000-0000-000093040000}"/>
    <cellStyle name="Currency 2 2 3" xfId="1169" xr:uid="{00000000-0005-0000-0000-000094040000}"/>
    <cellStyle name="Currency 2 2 3 2" xfId="1170" xr:uid="{00000000-0005-0000-0000-000095040000}"/>
    <cellStyle name="Currency 2 2 4" xfId="1171" xr:uid="{00000000-0005-0000-0000-000096040000}"/>
    <cellStyle name="Currency 2 3" xfId="1172" xr:uid="{00000000-0005-0000-0000-000097040000}"/>
    <cellStyle name="Currency 2 3 2" xfId="1173" xr:uid="{00000000-0005-0000-0000-000098040000}"/>
    <cellStyle name="Currency 2 3 2 2" xfId="1174" xr:uid="{00000000-0005-0000-0000-000099040000}"/>
    <cellStyle name="Currency 2 3 3" xfId="1175" xr:uid="{00000000-0005-0000-0000-00009A040000}"/>
    <cellStyle name="Currency 2 4" xfId="1176" xr:uid="{00000000-0005-0000-0000-00009B040000}"/>
    <cellStyle name="Currency 2 4 2" xfId="1177" xr:uid="{00000000-0005-0000-0000-00009C040000}"/>
    <cellStyle name="Currency 2 5" xfId="1178" xr:uid="{00000000-0005-0000-0000-00009D040000}"/>
    <cellStyle name="Currency 3" xfId="1179" xr:uid="{00000000-0005-0000-0000-00009E040000}"/>
    <cellStyle name="Currency 3 2" xfId="1180" xr:uid="{00000000-0005-0000-0000-00009F040000}"/>
    <cellStyle name="Currency 3 2 2" xfId="1181" xr:uid="{00000000-0005-0000-0000-0000A0040000}"/>
    <cellStyle name="Currency 3 2 2 2" xfId="1182" xr:uid="{00000000-0005-0000-0000-0000A1040000}"/>
    <cellStyle name="Currency 3 2 2 2 2" xfId="1183" xr:uid="{00000000-0005-0000-0000-0000A2040000}"/>
    <cellStyle name="Currency 3 2 2 3" xfId="1184" xr:uid="{00000000-0005-0000-0000-0000A3040000}"/>
    <cellStyle name="Currency 3 2 3" xfId="1185" xr:uid="{00000000-0005-0000-0000-0000A4040000}"/>
    <cellStyle name="Currency 3 2 3 2" xfId="1186" xr:uid="{00000000-0005-0000-0000-0000A5040000}"/>
    <cellStyle name="Currency 3 2 4" xfId="1187" xr:uid="{00000000-0005-0000-0000-0000A6040000}"/>
    <cellStyle name="Currency 3 3" xfId="1188" xr:uid="{00000000-0005-0000-0000-0000A7040000}"/>
    <cellStyle name="Currency 3 3 2" xfId="1189" xr:uid="{00000000-0005-0000-0000-0000A8040000}"/>
    <cellStyle name="Currency 3 3 2 2" xfId="1190" xr:uid="{00000000-0005-0000-0000-0000A9040000}"/>
    <cellStyle name="Currency 3 3 3" xfId="1191" xr:uid="{00000000-0005-0000-0000-0000AA040000}"/>
    <cellStyle name="Currency 3 4" xfId="1192" xr:uid="{00000000-0005-0000-0000-0000AB040000}"/>
    <cellStyle name="Currency 3 4 2" xfId="1193" xr:uid="{00000000-0005-0000-0000-0000AC040000}"/>
    <cellStyle name="Currency 3 5" xfId="1194" xr:uid="{00000000-0005-0000-0000-0000AD040000}"/>
    <cellStyle name="Currency 4" xfId="1195" xr:uid="{00000000-0005-0000-0000-0000AE040000}"/>
    <cellStyle name="Currency 4 2" xfId="1196" xr:uid="{00000000-0005-0000-0000-0000AF040000}"/>
    <cellStyle name="Currency 4 2 2" xfId="1197" xr:uid="{00000000-0005-0000-0000-0000B0040000}"/>
    <cellStyle name="Currency 4 2 2 2" xfId="1198" xr:uid="{00000000-0005-0000-0000-0000B1040000}"/>
    <cellStyle name="Currency 4 2 2 2 2" xfId="1199" xr:uid="{00000000-0005-0000-0000-0000B2040000}"/>
    <cellStyle name="Currency 4 2 2 3" xfId="1200" xr:uid="{00000000-0005-0000-0000-0000B3040000}"/>
    <cellStyle name="Currency 4 2 3" xfId="1201" xr:uid="{00000000-0005-0000-0000-0000B4040000}"/>
    <cellStyle name="Currency 4 2 3 2" xfId="1202" xr:uid="{00000000-0005-0000-0000-0000B5040000}"/>
    <cellStyle name="Currency 4 2 4" xfId="1203" xr:uid="{00000000-0005-0000-0000-0000B6040000}"/>
    <cellStyle name="Currency 4 3" xfId="1204" xr:uid="{00000000-0005-0000-0000-0000B7040000}"/>
    <cellStyle name="Currency 4 3 2" xfId="1205" xr:uid="{00000000-0005-0000-0000-0000B8040000}"/>
    <cellStyle name="Currency 4 3 2 2" xfId="1206" xr:uid="{00000000-0005-0000-0000-0000B9040000}"/>
    <cellStyle name="Currency 4 3 3" xfId="1207" xr:uid="{00000000-0005-0000-0000-0000BA040000}"/>
    <cellStyle name="Currency 4 4" xfId="1208" xr:uid="{00000000-0005-0000-0000-0000BB040000}"/>
    <cellStyle name="Currency 4 4 2" xfId="1209" xr:uid="{00000000-0005-0000-0000-0000BC040000}"/>
    <cellStyle name="Currency 4 5" xfId="1210" xr:uid="{00000000-0005-0000-0000-0000BD040000}"/>
    <cellStyle name="Dålig" xfId="1298" xr:uid="{00000000-0005-0000-0000-000015050000}"/>
    <cellStyle name="Dane wejściowe 2" xfId="1212" xr:uid="{00000000-0005-0000-0000-0000BF040000}"/>
    <cellStyle name="Dane wejściowe 2 2" xfId="1213" xr:uid="{00000000-0005-0000-0000-0000C0040000}"/>
    <cellStyle name="Dane wejściowe 3" xfId="1214" xr:uid="{00000000-0005-0000-0000-0000C1040000}"/>
    <cellStyle name="Dane wejściowe 3 2" xfId="1215" xr:uid="{00000000-0005-0000-0000-0000C2040000}"/>
    <cellStyle name="Dane wejściowe 4" xfId="1216" xr:uid="{00000000-0005-0000-0000-0000C3040000}"/>
    <cellStyle name="Dane wejściowe 4 2" xfId="1217" xr:uid="{00000000-0005-0000-0000-0000C4040000}"/>
    <cellStyle name="Dane wejściowe 5" xfId="1218" xr:uid="{00000000-0005-0000-0000-0000C5040000}"/>
    <cellStyle name="Dane wejściowe 5 2" xfId="1219" xr:uid="{00000000-0005-0000-0000-0000C6040000}"/>
    <cellStyle name="Dane wejściowe 6" xfId="1220" xr:uid="{00000000-0005-0000-0000-0000C7040000}"/>
    <cellStyle name="Dane wyjściowe 2" xfId="1221" xr:uid="{00000000-0005-0000-0000-0000C8040000}"/>
    <cellStyle name="Dane wyjściowe 2 2" xfId="1222" xr:uid="{00000000-0005-0000-0000-0000C9040000}"/>
    <cellStyle name="Dane wyjściowe 3" xfId="1223" xr:uid="{00000000-0005-0000-0000-0000CA040000}"/>
    <cellStyle name="Dane wyjściowe 3 2" xfId="1224" xr:uid="{00000000-0005-0000-0000-0000CB040000}"/>
    <cellStyle name="Dane wyjściowe 4" xfId="1225" xr:uid="{00000000-0005-0000-0000-0000CC040000}"/>
    <cellStyle name="Dane wyjściowe 4 2" xfId="1226" xr:uid="{00000000-0005-0000-0000-0000CD040000}"/>
    <cellStyle name="Dane wyjściowe 5" xfId="1227" xr:uid="{00000000-0005-0000-0000-0000CE040000}"/>
    <cellStyle name="Dane wyjściowe 5 2" xfId="1228" xr:uid="{00000000-0005-0000-0000-0000CF040000}"/>
    <cellStyle name="Dane wyjściowe 6" xfId="1229" xr:uid="{00000000-0005-0000-0000-0000D0040000}"/>
    <cellStyle name="Date Short" xfId="1230" xr:uid="{00000000-0005-0000-0000-0000D1040000}"/>
    <cellStyle name="Dezimal 2" xfId="1231" xr:uid="{00000000-0005-0000-0000-0000D2040000}"/>
    <cellStyle name="Dezimal 2 2" xfId="1232" xr:uid="{00000000-0005-0000-0000-0000D3040000}"/>
    <cellStyle name="Dezimal 2 2 2" xfId="1233" xr:uid="{00000000-0005-0000-0000-0000D4040000}"/>
    <cellStyle name="Dezimal 2 3" xfId="1234" xr:uid="{00000000-0005-0000-0000-0000D5040000}"/>
    <cellStyle name="Dezimal 2 4" xfId="1235" xr:uid="{00000000-0005-0000-0000-0000D6040000}"/>
    <cellStyle name="Dezimal 3" xfId="1236" xr:uid="{00000000-0005-0000-0000-0000D7040000}"/>
    <cellStyle name="Dezimal 3 2" xfId="1237" xr:uid="{00000000-0005-0000-0000-0000D8040000}"/>
    <cellStyle name="Dezimal 3 3" xfId="1238" xr:uid="{00000000-0005-0000-0000-0000D9040000}"/>
    <cellStyle name="Dezimal 4" xfId="1239" xr:uid="{00000000-0005-0000-0000-0000DA040000}"/>
    <cellStyle name="Dezimal 6" xfId="1240" xr:uid="{00000000-0005-0000-0000-0000DB040000}"/>
    <cellStyle name="Dezimal 7" xfId="1241" xr:uid="{00000000-0005-0000-0000-0000DC040000}"/>
    <cellStyle name="Dobre 2" xfId="1242" xr:uid="{00000000-0005-0000-0000-0000DD040000}"/>
    <cellStyle name="Dobre 2 2" xfId="1243" xr:uid="{00000000-0005-0000-0000-0000DE040000}"/>
    <cellStyle name="Dobre 3" xfId="1244" xr:uid="{00000000-0005-0000-0000-0000DF040000}"/>
    <cellStyle name="Dobre 3 2" xfId="1245" xr:uid="{00000000-0005-0000-0000-0000E0040000}"/>
    <cellStyle name="Dobre 4" xfId="1246" xr:uid="{00000000-0005-0000-0000-0000E1040000}"/>
    <cellStyle name="Dobre 4 2" xfId="1247" xr:uid="{00000000-0005-0000-0000-0000E2040000}"/>
    <cellStyle name="Dobre 5" xfId="1248" xr:uid="{00000000-0005-0000-0000-0000E3040000}"/>
    <cellStyle name="Dobre 5 2" xfId="1249" xr:uid="{00000000-0005-0000-0000-0000E4040000}"/>
    <cellStyle name="Dobre 6" xfId="1250" xr:uid="{00000000-0005-0000-0000-0000E5040000}"/>
    <cellStyle name="Dziesiêtny [0]_laroux" xfId="1253" xr:uid="{00000000-0005-0000-0000-0000E8040000}"/>
    <cellStyle name="Dziesietny [0]_PERSONAL" xfId="1251" xr:uid="{00000000-0005-0000-0000-0000E6040000}"/>
    <cellStyle name="Dziesiętny 10" xfId="1255" xr:uid="{00000000-0005-0000-0000-0000EA040000}"/>
    <cellStyle name="Dziesiętny 2" xfId="1256" xr:uid="{00000000-0005-0000-0000-0000EB040000}"/>
    <cellStyle name="Dziesiętny 2 2" xfId="1257" xr:uid="{00000000-0005-0000-0000-0000EC040000}"/>
    <cellStyle name="Dziesiętny 2 2 2" xfId="1258" xr:uid="{00000000-0005-0000-0000-0000ED040000}"/>
    <cellStyle name="Dziesiętny 2 2 2 2" xfId="1259" xr:uid="{00000000-0005-0000-0000-0000EE040000}"/>
    <cellStyle name="Dziesiętny 2 2 2 2 2" xfId="1260" xr:uid="{00000000-0005-0000-0000-0000EF040000}"/>
    <cellStyle name="Dziesiętny 2 2 2 3" xfId="1261" xr:uid="{00000000-0005-0000-0000-0000F0040000}"/>
    <cellStyle name="Dziesiętny 2 2 3" xfId="1262" xr:uid="{00000000-0005-0000-0000-0000F1040000}"/>
    <cellStyle name="Dziesiętny 2 2 3 2" xfId="1263" xr:uid="{00000000-0005-0000-0000-0000F2040000}"/>
    <cellStyle name="Dziesiętny 2 2 4" xfId="1264" xr:uid="{00000000-0005-0000-0000-0000F3040000}"/>
    <cellStyle name="Dziesiętny 2 3" xfId="1265" xr:uid="{00000000-0005-0000-0000-0000F4040000}"/>
    <cellStyle name="Dziesiętny 2 3 2" xfId="1266" xr:uid="{00000000-0005-0000-0000-0000F5040000}"/>
    <cellStyle name="Dziesiętny 2 3 2 2" xfId="1267" xr:uid="{00000000-0005-0000-0000-0000F6040000}"/>
    <cellStyle name="Dziesiętny 2 3 2 2 2" xfId="1268" xr:uid="{00000000-0005-0000-0000-0000F7040000}"/>
    <cellStyle name="Dziesiętny 2 3 2 3" xfId="1269" xr:uid="{00000000-0005-0000-0000-0000F8040000}"/>
    <cellStyle name="Dziesiętny 2 3 3" xfId="1270" xr:uid="{00000000-0005-0000-0000-0000F9040000}"/>
    <cellStyle name="Dziesiętny 2 3 3 2" xfId="1271" xr:uid="{00000000-0005-0000-0000-0000FA040000}"/>
    <cellStyle name="Dziesiętny 2 3 4" xfId="1272" xr:uid="{00000000-0005-0000-0000-0000FB040000}"/>
    <cellStyle name="Dziesiętny 2 4" xfId="1273" xr:uid="{00000000-0005-0000-0000-0000FC040000}"/>
    <cellStyle name="Dziesiętny 2 4 2" xfId="1274" xr:uid="{00000000-0005-0000-0000-0000FD040000}"/>
    <cellStyle name="Dziesiętny 2 4 2 2" xfId="1275" xr:uid="{00000000-0005-0000-0000-0000FE040000}"/>
    <cellStyle name="Dziesiętny 2 4 3" xfId="1276" xr:uid="{00000000-0005-0000-0000-0000FF040000}"/>
    <cellStyle name="Dziesiętny 2 5" xfId="1277" xr:uid="{00000000-0005-0000-0000-000000050000}"/>
    <cellStyle name="Dziesiętny 2 5 2" xfId="1278" xr:uid="{00000000-0005-0000-0000-000001050000}"/>
    <cellStyle name="Dziesiętny 2 6" xfId="1279" xr:uid="{00000000-0005-0000-0000-000002050000}"/>
    <cellStyle name="Dziesiętny 3" xfId="1280" xr:uid="{00000000-0005-0000-0000-000003050000}"/>
    <cellStyle name="Dziesiętny 3 2" xfId="1281" xr:uid="{00000000-0005-0000-0000-000004050000}"/>
    <cellStyle name="Dziesiętny 3 2 2" xfId="1282" xr:uid="{00000000-0005-0000-0000-000005050000}"/>
    <cellStyle name="Dziesiętny 3 2 2 2" xfId="1283" xr:uid="{00000000-0005-0000-0000-000006050000}"/>
    <cellStyle name="Dziesiętny 3 2 3" xfId="1284" xr:uid="{00000000-0005-0000-0000-000007050000}"/>
    <cellStyle name="Dziesiętny 3 3" xfId="1285" xr:uid="{00000000-0005-0000-0000-000008050000}"/>
    <cellStyle name="Dziesiętny 3 3 2" xfId="1286" xr:uid="{00000000-0005-0000-0000-000009050000}"/>
    <cellStyle name="Dziesiętny 3 4" xfId="1287" xr:uid="{00000000-0005-0000-0000-00000A050000}"/>
    <cellStyle name="Dziesiętny 3_Arkusz1" xfId="1288" xr:uid="{00000000-0005-0000-0000-00000B050000}"/>
    <cellStyle name="Dziesiętny 4" xfId="1289" xr:uid="{00000000-0005-0000-0000-00000C050000}"/>
    <cellStyle name="Dziesiętny 4 2" xfId="1290" xr:uid="{00000000-0005-0000-0000-00000D050000}"/>
    <cellStyle name="Dziesiętny 4 2 2" xfId="1291" xr:uid="{00000000-0005-0000-0000-00000E050000}"/>
    <cellStyle name="Dziesiętny 4 3" xfId="1292" xr:uid="{00000000-0005-0000-0000-00000F050000}"/>
    <cellStyle name="Dziesiętny 5" xfId="1293" xr:uid="{00000000-0005-0000-0000-000010050000}"/>
    <cellStyle name="Dziesiętny 5 2" xfId="1294" xr:uid="{00000000-0005-0000-0000-000011050000}"/>
    <cellStyle name="Dziesiętny 6" xfId="1295" xr:uid="{00000000-0005-0000-0000-000012050000}"/>
    <cellStyle name="Dziesiętny 7" xfId="1296" xr:uid="{00000000-0005-0000-0000-000013050000}"/>
    <cellStyle name="Dziesiętny 8" xfId="1297" xr:uid="{00000000-0005-0000-0000-000014050000}"/>
    <cellStyle name="Dziesiêtny_laroux" xfId="1254" xr:uid="{00000000-0005-0000-0000-0000E9040000}"/>
    <cellStyle name="Dziesietny_PERSONAL" xfId="1252" xr:uid="{00000000-0005-0000-0000-0000E7040000}"/>
    <cellStyle name="Emphasis 1" xfId="1299" xr:uid="{00000000-0005-0000-0000-000016050000}"/>
    <cellStyle name="Emphasis 2" xfId="1300" xr:uid="{00000000-0005-0000-0000-000017050000}"/>
    <cellStyle name="Emphasis 3" xfId="1301" xr:uid="{00000000-0005-0000-0000-000018050000}"/>
    <cellStyle name="Enter Currency (0)" xfId="1302" xr:uid="{00000000-0005-0000-0000-000019050000}"/>
    <cellStyle name="Enter Currency (2)" xfId="1303" xr:uid="{00000000-0005-0000-0000-00001A050000}"/>
    <cellStyle name="Enter Units (0)" xfId="1304" xr:uid="{00000000-0005-0000-0000-00001B050000}"/>
    <cellStyle name="Enter Units (1)" xfId="1305" xr:uid="{00000000-0005-0000-0000-00001C050000}"/>
    <cellStyle name="Enter Units (2)" xfId="1306" xr:uid="{00000000-0005-0000-0000-00001D050000}"/>
    <cellStyle name="Entered" xfId="1307" xr:uid="{00000000-0005-0000-0000-00001E050000}"/>
    <cellStyle name="Euro" xfId="1308" xr:uid="{00000000-0005-0000-0000-00001F050000}"/>
    <cellStyle name="Euro 2" xfId="1309" xr:uid="{00000000-0005-0000-0000-000020050000}"/>
    <cellStyle name="Euro 2 2" xfId="1310" xr:uid="{00000000-0005-0000-0000-000021050000}"/>
    <cellStyle name="Euro 2 3" xfId="1311" xr:uid="{00000000-0005-0000-0000-000022050000}"/>
    <cellStyle name="Euro 3" xfId="1312" xr:uid="{00000000-0005-0000-0000-000023050000}"/>
    <cellStyle name="Euro 3 2" xfId="1313" xr:uid="{00000000-0005-0000-0000-000024050000}"/>
    <cellStyle name="Euro 4" xfId="1314" xr:uid="{00000000-0005-0000-0000-000025050000}"/>
    <cellStyle name="Euro_01_Expedia_Germany_2010_Version 2_20100105" xfId="1315" xr:uid="{00000000-0005-0000-0000-000026050000}"/>
    <cellStyle name="Explanatory Text" xfId="1316" xr:uid="{00000000-0005-0000-0000-000027050000}"/>
    <cellStyle name="ExternalIDs" xfId="1317" xr:uid="{00000000-0005-0000-0000-000028050000}"/>
    <cellStyle name="Ezres 2" xfId="1318" xr:uid="{00000000-0005-0000-0000-000029050000}"/>
    <cellStyle name="Färg1" xfId="1319" xr:uid="{00000000-0005-0000-0000-00002A050000}"/>
    <cellStyle name="Färg1 2" xfId="1320" xr:uid="{00000000-0005-0000-0000-00002B050000}"/>
    <cellStyle name="Färg1 3" xfId="1321" xr:uid="{00000000-0005-0000-0000-00002C050000}"/>
    <cellStyle name="Färg2" xfId="1322" xr:uid="{00000000-0005-0000-0000-00002D050000}"/>
    <cellStyle name="Färg2 2" xfId="1323" xr:uid="{00000000-0005-0000-0000-00002E050000}"/>
    <cellStyle name="Färg2 3" xfId="1324" xr:uid="{00000000-0005-0000-0000-00002F050000}"/>
    <cellStyle name="Färg3" xfId="1325" xr:uid="{00000000-0005-0000-0000-000030050000}"/>
    <cellStyle name="Färg3 2" xfId="1326" xr:uid="{00000000-0005-0000-0000-000031050000}"/>
    <cellStyle name="Färg3 3" xfId="1327" xr:uid="{00000000-0005-0000-0000-000032050000}"/>
    <cellStyle name="Färg4" xfId="1328" xr:uid="{00000000-0005-0000-0000-000033050000}"/>
    <cellStyle name="Färg4 2" xfId="1329" xr:uid="{00000000-0005-0000-0000-000034050000}"/>
    <cellStyle name="Färg4 3" xfId="1330" xr:uid="{00000000-0005-0000-0000-000035050000}"/>
    <cellStyle name="Färg5" xfId="1331" xr:uid="{00000000-0005-0000-0000-000036050000}"/>
    <cellStyle name="Färg5 2" xfId="1332" xr:uid="{00000000-0005-0000-0000-000037050000}"/>
    <cellStyle name="Färg5 3" xfId="1333" xr:uid="{00000000-0005-0000-0000-000038050000}"/>
    <cellStyle name="Färg6" xfId="1334" xr:uid="{00000000-0005-0000-0000-000039050000}"/>
    <cellStyle name="Färg6 2" xfId="1335" xr:uid="{00000000-0005-0000-0000-00003A050000}"/>
    <cellStyle name="Färg6 3" xfId="1336" xr:uid="{00000000-0005-0000-0000-00003B050000}"/>
    <cellStyle name="Förklarande text" xfId="1337" xr:uid="{00000000-0005-0000-0000-00003C050000}"/>
    <cellStyle name="Good 2" xfId="1338" xr:uid="{00000000-0005-0000-0000-00003D050000}"/>
    <cellStyle name="Good 3" xfId="1339" xr:uid="{00000000-0005-0000-0000-00003E050000}"/>
    <cellStyle name="Good 4" xfId="1340" xr:uid="{00000000-0005-0000-0000-00003F050000}"/>
    <cellStyle name="Grey" xfId="1341" xr:uid="{00000000-0005-0000-0000-000040050000}"/>
    <cellStyle name="Header" xfId="1342" xr:uid="{00000000-0005-0000-0000-000041050000}"/>
    <cellStyle name="Header1" xfId="1343" xr:uid="{00000000-0005-0000-0000-000042050000}"/>
    <cellStyle name="Header1 2" xfId="1344" xr:uid="{00000000-0005-0000-0000-000043050000}"/>
    <cellStyle name="Header1 3" xfId="1345" xr:uid="{00000000-0005-0000-0000-000044050000}"/>
    <cellStyle name="Header1 4" xfId="1346" xr:uid="{00000000-0005-0000-0000-000045050000}"/>
    <cellStyle name="Header1 5" xfId="1347" xr:uid="{00000000-0005-0000-0000-000046050000}"/>
    <cellStyle name="Header1 6" xfId="1348" xr:uid="{00000000-0005-0000-0000-000047050000}"/>
    <cellStyle name="Header1 7" xfId="1349" xr:uid="{00000000-0005-0000-0000-000048050000}"/>
    <cellStyle name="Header2" xfId="1350" xr:uid="{00000000-0005-0000-0000-000049050000}"/>
    <cellStyle name="Header2 2" xfId="1351" xr:uid="{00000000-0005-0000-0000-00004A050000}"/>
    <cellStyle name="Header2 3" xfId="1352" xr:uid="{00000000-0005-0000-0000-00004B050000}"/>
    <cellStyle name="Header2 4" xfId="1353" xr:uid="{00000000-0005-0000-0000-00004C050000}"/>
    <cellStyle name="Header2 5" xfId="1354" xr:uid="{00000000-0005-0000-0000-00004D050000}"/>
    <cellStyle name="Header2 6" xfId="1355" xr:uid="{00000000-0005-0000-0000-00004E050000}"/>
    <cellStyle name="Header2 7" xfId="1356" xr:uid="{00000000-0005-0000-0000-00004F050000}"/>
    <cellStyle name="Header2 8" xfId="1357" xr:uid="{00000000-0005-0000-0000-000050050000}"/>
    <cellStyle name="Heading 1 2" xfId="1358" xr:uid="{00000000-0005-0000-0000-000051050000}"/>
    <cellStyle name="Heading 1 3" xfId="1359" xr:uid="{00000000-0005-0000-0000-000052050000}"/>
    <cellStyle name="Heading 1 5" xfId="1360" xr:uid="{00000000-0005-0000-0000-000053050000}"/>
    <cellStyle name="Heading 2 2" xfId="1361" xr:uid="{00000000-0005-0000-0000-000054050000}"/>
    <cellStyle name="Heading 2 3" xfId="1362" xr:uid="{00000000-0005-0000-0000-000055050000}"/>
    <cellStyle name="Heading 2 6" xfId="1363" xr:uid="{00000000-0005-0000-0000-000056050000}"/>
    <cellStyle name="Heading 3" xfId="1364" xr:uid="{00000000-0005-0000-0000-000057050000}"/>
    <cellStyle name="Heading 3 2" xfId="1365" xr:uid="{00000000-0005-0000-0000-000058050000}"/>
    <cellStyle name="Heading 3 3" xfId="1366" xr:uid="{00000000-0005-0000-0000-000059050000}"/>
    <cellStyle name="Heading 4" xfId="1367" xr:uid="{00000000-0005-0000-0000-00005A050000}"/>
    <cellStyle name="Heading 4 2" xfId="1368" xr:uid="{00000000-0005-0000-0000-00005B050000}"/>
    <cellStyle name="Heading 4 3" xfId="1369" xr:uid="{00000000-0005-0000-0000-00005C050000}"/>
    <cellStyle name="Hiperłącze 2" xfId="1370" xr:uid="{00000000-0005-0000-0000-00005D050000}"/>
    <cellStyle name="Hiperłącze 3" xfId="1371" xr:uid="{00000000-0005-0000-0000-00005E050000}"/>
    <cellStyle name="Hyperlink 2" xfId="1372" xr:uid="{00000000-0005-0000-0000-00005F050000}"/>
    <cellStyle name="Hyperlink 2 2" xfId="1373" xr:uid="{00000000-0005-0000-0000-000060050000}"/>
    <cellStyle name="Hyperlink 3" xfId="1374" xr:uid="{00000000-0005-0000-0000-000061050000}"/>
    <cellStyle name="Hyperlink 3 2" xfId="1375" xr:uid="{00000000-0005-0000-0000-000062050000}"/>
    <cellStyle name="Hyperlink 4" xfId="1376" xr:uid="{00000000-0005-0000-0000-000063050000}"/>
    <cellStyle name="Îáu÷íué_laroux" xfId="5745" xr:uid="{00000000-0005-0000-0000-000075160000}"/>
    <cellStyle name="Indata" xfId="1377" xr:uid="{00000000-0005-0000-0000-000064050000}"/>
    <cellStyle name="Indata 2" xfId="1378" xr:uid="{00000000-0005-0000-0000-000065050000}"/>
    <cellStyle name="Input" xfId="1379" xr:uid="{00000000-0005-0000-0000-000066050000}"/>
    <cellStyle name="Input [yellow]" xfId="1387" xr:uid="{00000000-0005-0000-0000-00006E050000}"/>
    <cellStyle name="Input [yellow] 2" xfId="1388" xr:uid="{00000000-0005-0000-0000-00006F050000}"/>
    <cellStyle name="Input 2" xfId="1380" xr:uid="{00000000-0005-0000-0000-000067050000}"/>
    <cellStyle name="Input 2 2" xfId="1381" xr:uid="{00000000-0005-0000-0000-000068050000}"/>
    <cellStyle name="Input 2 2 2" xfId="1382" xr:uid="{00000000-0005-0000-0000-000069050000}"/>
    <cellStyle name="Input 2 3" xfId="1383" xr:uid="{00000000-0005-0000-0000-00006A050000}"/>
    <cellStyle name="Input 3" xfId="1384" xr:uid="{00000000-0005-0000-0000-00006B050000}"/>
    <cellStyle name="Input 3 2" xfId="1385" xr:uid="{00000000-0005-0000-0000-00006C050000}"/>
    <cellStyle name="Input 4" xfId="1386" xr:uid="{00000000-0005-0000-0000-00006D050000}"/>
    <cellStyle name="Input One" xfId="1389" xr:uid="{00000000-0005-0000-0000-000070050000}"/>
    <cellStyle name="Input_Dodatkowe uwarunkowania" xfId="1390" xr:uid="{00000000-0005-0000-0000-000071050000}"/>
    <cellStyle name="Komma [0]_Updated Forecast 2003" xfId="1456" xr:uid="{00000000-0005-0000-0000-0000B3050000}"/>
    <cellStyle name="Komma 10" xfId="1391" xr:uid="{00000000-0005-0000-0000-000072050000}"/>
    <cellStyle name="Komma 2" xfId="1392" xr:uid="{00000000-0005-0000-0000-000073050000}"/>
    <cellStyle name="Komma 2 10" xfId="1393" xr:uid="{00000000-0005-0000-0000-000074050000}"/>
    <cellStyle name="Komma 2 2" xfId="1394" xr:uid="{00000000-0005-0000-0000-000075050000}"/>
    <cellStyle name="Komma 2 2 2" xfId="1395" xr:uid="{00000000-0005-0000-0000-000076050000}"/>
    <cellStyle name="Komma 2 2 2 2" xfId="1396" xr:uid="{00000000-0005-0000-0000-000077050000}"/>
    <cellStyle name="Komma 2 2 2 3" xfId="1397" xr:uid="{00000000-0005-0000-0000-000078050000}"/>
    <cellStyle name="Komma 2 2 2 4" xfId="1398" xr:uid="{00000000-0005-0000-0000-000079050000}"/>
    <cellStyle name="Komma 2 2 3" xfId="1399" xr:uid="{00000000-0005-0000-0000-00007A050000}"/>
    <cellStyle name="Komma 2 2 3 2" xfId="1400" xr:uid="{00000000-0005-0000-0000-00007B050000}"/>
    <cellStyle name="Komma 2 2 3 3" xfId="1401" xr:uid="{00000000-0005-0000-0000-00007C050000}"/>
    <cellStyle name="Komma 2 2 3 4" xfId="1402" xr:uid="{00000000-0005-0000-0000-00007D050000}"/>
    <cellStyle name="Komma 2 2 4" xfId="1403" xr:uid="{00000000-0005-0000-0000-00007E050000}"/>
    <cellStyle name="Komma 2 2 4 2" xfId="1404" xr:uid="{00000000-0005-0000-0000-00007F050000}"/>
    <cellStyle name="Komma 2 2 4 3" xfId="1405" xr:uid="{00000000-0005-0000-0000-000080050000}"/>
    <cellStyle name="Komma 2 2 4 4" xfId="1406" xr:uid="{00000000-0005-0000-0000-000081050000}"/>
    <cellStyle name="Komma 2 2 5" xfId="1407" xr:uid="{00000000-0005-0000-0000-000082050000}"/>
    <cellStyle name="Komma 2 2 6" xfId="1408" xr:uid="{00000000-0005-0000-0000-000083050000}"/>
    <cellStyle name="Komma 2 2 7" xfId="1409" xr:uid="{00000000-0005-0000-0000-000084050000}"/>
    <cellStyle name="Komma 2 3" xfId="1410" xr:uid="{00000000-0005-0000-0000-000085050000}"/>
    <cellStyle name="Komma 2 3 2" xfId="1411" xr:uid="{00000000-0005-0000-0000-000086050000}"/>
    <cellStyle name="Komma 2 3 2 2" xfId="1412" xr:uid="{00000000-0005-0000-0000-000087050000}"/>
    <cellStyle name="Komma 2 3 2 3" xfId="1413" xr:uid="{00000000-0005-0000-0000-000088050000}"/>
    <cellStyle name="Komma 2 3 2 4" xfId="1414" xr:uid="{00000000-0005-0000-0000-000089050000}"/>
    <cellStyle name="Komma 2 3 3" xfId="1415" xr:uid="{00000000-0005-0000-0000-00008A050000}"/>
    <cellStyle name="Komma 2 3 3 2" xfId="1416" xr:uid="{00000000-0005-0000-0000-00008B050000}"/>
    <cellStyle name="Komma 2 3 3 3" xfId="1417" xr:uid="{00000000-0005-0000-0000-00008C050000}"/>
    <cellStyle name="Komma 2 3 3 4" xfId="1418" xr:uid="{00000000-0005-0000-0000-00008D050000}"/>
    <cellStyle name="Komma 2 3 4" xfId="1419" xr:uid="{00000000-0005-0000-0000-00008E050000}"/>
    <cellStyle name="Komma 2 3 4 2" xfId="1420" xr:uid="{00000000-0005-0000-0000-00008F050000}"/>
    <cellStyle name="Komma 2 3 4 3" xfId="1421" xr:uid="{00000000-0005-0000-0000-000090050000}"/>
    <cellStyle name="Komma 2 3 4 4" xfId="1422" xr:uid="{00000000-0005-0000-0000-000091050000}"/>
    <cellStyle name="Komma 2 3 5" xfId="1423" xr:uid="{00000000-0005-0000-0000-000092050000}"/>
    <cellStyle name="Komma 2 3 6" xfId="1424" xr:uid="{00000000-0005-0000-0000-000093050000}"/>
    <cellStyle name="Komma 2 3 7" xfId="1425" xr:uid="{00000000-0005-0000-0000-000094050000}"/>
    <cellStyle name="Komma 2 4" xfId="1426" xr:uid="{00000000-0005-0000-0000-000095050000}"/>
    <cellStyle name="Komma 2 4 2" xfId="1427" xr:uid="{00000000-0005-0000-0000-000096050000}"/>
    <cellStyle name="Komma 2 4 3" xfId="1428" xr:uid="{00000000-0005-0000-0000-000097050000}"/>
    <cellStyle name="Komma 2 4 4" xfId="1429" xr:uid="{00000000-0005-0000-0000-000098050000}"/>
    <cellStyle name="Komma 2 5" xfId="1430" xr:uid="{00000000-0005-0000-0000-000099050000}"/>
    <cellStyle name="Komma 2 5 2" xfId="1431" xr:uid="{00000000-0005-0000-0000-00009A050000}"/>
    <cellStyle name="Komma 2 5 3" xfId="1432" xr:uid="{00000000-0005-0000-0000-00009B050000}"/>
    <cellStyle name="Komma 2 5 4" xfId="1433" xr:uid="{00000000-0005-0000-0000-00009C050000}"/>
    <cellStyle name="Komma 2 6" xfId="1434" xr:uid="{00000000-0005-0000-0000-00009D050000}"/>
    <cellStyle name="Komma 2 6 2" xfId="1435" xr:uid="{00000000-0005-0000-0000-00009E050000}"/>
    <cellStyle name="Komma 2 6 3" xfId="1436" xr:uid="{00000000-0005-0000-0000-00009F050000}"/>
    <cellStyle name="Komma 2 6 4" xfId="1437" xr:uid="{00000000-0005-0000-0000-0000A0050000}"/>
    <cellStyle name="Komma 2 7" xfId="1438" xr:uid="{00000000-0005-0000-0000-0000A1050000}"/>
    <cellStyle name="Komma 2 8" xfId="1439" xr:uid="{00000000-0005-0000-0000-0000A2050000}"/>
    <cellStyle name="Komma 2 9" xfId="1440" xr:uid="{00000000-0005-0000-0000-0000A3050000}"/>
    <cellStyle name="Komma 3" xfId="1441" xr:uid="{00000000-0005-0000-0000-0000A4050000}"/>
    <cellStyle name="Komma 3 2" xfId="1442" xr:uid="{00000000-0005-0000-0000-0000A5050000}"/>
    <cellStyle name="Komma 3 3" xfId="1443" xr:uid="{00000000-0005-0000-0000-0000A6050000}"/>
    <cellStyle name="Komma 4" xfId="1444" xr:uid="{00000000-0005-0000-0000-0000A7050000}"/>
    <cellStyle name="Komma 4 2" xfId="1445" xr:uid="{00000000-0005-0000-0000-0000A8050000}"/>
    <cellStyle name="Komma 4 2 2" xfId="1446" xr:uid="{00000000-0005-0000-0000-0000A9050000}"/>
    <cellStyle name="Komma 4 2 3" xfId="1447" xr:uid="{00000000-0005-0000-0000-0000AA050000}"/>
    <cellStyle name="Komma 4 3" xfId="1448" xr:uid="{00000000-0005-0000-0000-0000AB050000}"/>
    <cellStyle name="Komma 5" xfId="1449" xr:uid="{00000000-0005-0000-0000-0000AC050000}"/>
    <cellStyle name="Komma 5 2" xfId="1450" xr:uid="{00000000-0005-0000-0000-0000AD050000}"/>
    <cellStyle name="Komma 5 3" xfId="1451" xr:uid="{00000000-0005-0000-0000-0000AE050000}"/>
    <cellStyle name="Komma 6" xfId="1452" xr:uid="{00000000-0005-0000-0000-0000AF050000}"/>
    <cellStyle name="Komma 7" xfId="1453" xr:uid="{00000000-0005-0000-0000-0000B0050000}"/>
    <cellStyle name="Komma 8" xfId="1454" xr:uid="{00000000-0005-0000-0000-0000B1050000}"/>
    <cellStyle name="Komma 9" xfId="1455" xr:uid="{00000000-0005-0000-0000-0000B2050000}"/>
    <cellStyle name="Komórka połączona 2" xfId="1457" xr:uid="{00000000-0005-0000-0000-0000B4050000}"/>
    <cellStyle name="Komórka połączona 2 2" xfId="1458" xr:uid="{00000000-0005-0000-0000-0000B5050000}"/>
    <cellStyle name="Komórka połączona 3" xfId="1459" xr:uid="{00000000-0005-0000-0000-0000B6050000}"/>
    <cellStyle name="Komórka połączona 3 2" xfId="1460" xr:uid="{00000000-0005-0000-0000-0000B7050000}"/>
    <cellStyle name="Komórka połączona 4" xfId="1461" xr:uid="{00000000-0005-0000-0000-0000B8050000}"/>
    <cellStyle name="Komórka połączona 4 2" xfId="1462" xr:uid="{00000000-0005-0000-0000-0000B9050000}"/>
    <cellStyle name="Komórka połączona 5" xfId="1463" xr:uid="{00000000-0005-0000-0000-0000BA050000}"/>
    <cellStyle name="Komórka połączona 5 2" xfId="1464" xr:uid="{00000000-0005-0000-0000-0000BB050000}"/>
    <cellStyle name="Komórka połączona 6" xfId="1465" xr:uid="{00000000-0005-0000-0000-0000BC050000}"/>
    <cellStyle name="Komórka zaznaczona 2" xfId="1466" xr:uid="{00000000-0005-0000-0000-0000BD050000}"/>
    <cellStyle name="Komórka zaznaczona 2 2" xfId="1467" xr:uid="{00000000-0005-0000-0000-0000BE050000}"/>
    <cellStyle name="Komórka zaznaczona 3" xfId="1468" xr:uid="{00000000-0005-0000-0000-0000BF050000}"/>
    <cellStyle name="Komórka zaznaczona 3 2" xfId="1469" xr:uid="{00000000-0005-0000-0000-0000C0050000}"/>
    <cellStyle name="Komórka zaznaczona 4" xfId="1470" xr:uid="{00000000-0005-0000-0000-0000C1050000}"/>
    <cellStyle name="Komórka zaznaczona 4 2" xfId="1471" xr:uid="{00000000-0005-0000-0000-0000C2050000}"/>
    <cellStyle name="Komórka zaznaczona 5" xfId="1472" xr:uid="{00000000-0005-0000-0000-0000C3050000}"/>
    <cellStyle name="Komórka zaznaczona 5 2" xfId="1473" xr:uid="{00000000-0005-0000-0000-0000C4050000}"/>
    <cellStyle name="Komórka zaznaczona 6" xfId="1474" xr:uid="{00000000-0005-0000-0000-0000C5050000}"/>
    <cellStyle name="Kontrollcell" xfId="1475" xr:uid="{00000000-0005-0000-0000-0000C6050000}"/>
    <cellStyle name="Kontrollcell 2" xfId="1476" xr:uid="{00000000-0005-0000-0000-0000C7050000}"/>
    <cellStyle name="Kontrollcell 3" xfId="1477" xr:uid="{00000000-0005-0000-0000-0000C8050000}"/>
    <cellStyle name="Länkad cell" xfId="1486" xr:uid="{00000000-0005-0000-0000-0000D1050000}"/>
    <cellStyle name="Länkad cell 2" xfId="1487" xr:uid="{00000000-0005-0000-0000-0000D2050000}"/>
    <cellStyle name="Link Currency (0)" xfId="1478" xr:uid="{00000000-0005-0000-0000-0000C9050000}"/>
    <cellStyle name="Link Currency (2)" xfId="1479" xr:uid="{00000000-0005-0000-0000-0000CA050000}"/>
    <cellStyle name="Link Units (0)" xfId="1480" xr:uid="{00000000-0005-0000-0000-0000CB050000}"/>
    <cellStyle name="Link Units (1)" xfId="1481" xr:uid="{00000000-0005-0000-0000-0000CC050000}"/>
    <cellStyle name="Link Units (2)" xfId="1482" xr:uid="{00000000-0005-0000-0000-0000CD050000}"/>
    <cellStyle name="Linked Cell" xfId="1483" xr:uid="{00000000-0005-0000-0000-0000CE050000}"/>
    <cellStyle name="Linked Cell 2" xfId="1484" xr:uid="{00000000-0005-0000-0000-0000CF050000}"/>
    <cellStyle name="Linked Cell 3" xfId="1485" xr:uid="{00000000-0005-0000-0000-0000D0050000}"/>
    <cellStyle name="měny_!PEPSIFL" xfId="1500" xr:uid="{00000000-0005-0000-0000-0000DF050000}"/>
    <cellStyle name="Migliaia [0] 2" xfId="1489" xr:uid="{00000000-0005-0000-0000-0000D4050000}"/>
    <cellStyle name="Migliaia 2" xfId="1488" xr:uid="{00000000-0005-0000-0000-0000D3050000}"/>
    <cellStyle name="Millares [0]_PLDT" xfId="1493" xr:uid="{00000000-0005-0000-0000-0000D8050000}"/>
    <cellStyle name="Millares 2" xfId="1490" xr:uid="{00000000-0005-0000-0000-0000D5050000}"/>
    <cellStyle name="Millares 2 2" xfId="1491" xr:uid="{00000000-0005-0000-0000-0000D6050000}"/>
    <cellStyle name="Millares 2 3" xfId="1492" xr:uid="{00000000-0005-0000-0000-0000D7050000}"/>
    <cellStyle name="Millares_PLDT" xfId="1494" xr:uid="{00000000-0005-0000-0000-0000D9050000}"/>
    <cellStyle name="Moneda [0]_PLDT" xfId="1498" xr:uid="{00000000-0005-0000-0000-0000DD050000}"/>
    <cellStyle name="Moneda 2" xfId="1495" xr:uid="{00000000-0005-0000-0000-0000DA050000}"/>
    <cellStyle name="Moneda 2 2" xfId="1496" xr:uid="{00000000-0005-0000-0000-0000DB050000}"/>
    <cellStyle name="Moneda 2 3" xfId="1497" xr:uid="{00000000-0005-0000-0000-0000DC050000}"/>
    <cellStyle name="Moneda_PLDT" xfId="1499" xr:uid="{00000000-0005-0000-0000-0000DE050000}"/>
    <cellStyle name="Nagłówek 1 2" xfId="1501" xr:uid="{00000000-0005-0000-0000-0000E0050000}"/>
    <cellStyle name="Nagłówek 1 2 2" xfId="1502" xr:uid="{00000000-0005-0000-0000-0000E1050000}"/>
    <cellStyle name="Nagłówek 1 3" xfId="1503" xr:uid="{00000000-0005-0000-0000-0000E2050000}"/>
    <cellStyle name="Nagłówek 1 3 2" xfId="1504" xr:uid="{00000000-0005-0000-0000-0000E3050000}"/>
    <cellStyle name="Nagłówek 1 4" xfId="1505" xr:uid="{00000000-0005-0000-0000-0000E4050000}"/>
    <cellStyle name="Nagłówek 1 4 2" xfId="1506" xr:uid="{00000000-0005-0000-0000-0000E5050000}"/>
    <cellStyle name="Nagłówek 1 5" xfId="1507" xr:uid="{00000000-0005-0000-0000-0000E6050000}"/>
    <cellStyle name="Nagłówek 1 5 2" xfId="1508" xr:uid="{00000000-0005-0000-0000-0000E7050000}"/>
    <cellStyle name="Nagłówek 1 6" xfId="1509" xr:uid="{00000000-0005-0000-0000-0000E8050000}"/>
    <cellStyle name="Nagłówek 2 2" xfId="1510" xr:uid="{00000000-0005-0000-0000-0000E9050000}"/>
    <cellStyle name="Nagłówek 2 2 2" xfId="1511" xr:uid="{00000000-0005-0000-0000-0000EA050000}"/>
    <cellStyle name="Nagłówek 2 3" xfId="1512" xr:uid="{00000000-0005-0000-0000-0000EB050000}"/>
    <cellStyle name="Nagłówek 2 3 2" xfId="1513" xr:uid="{00000000-0005-0000-0000-0000EC050000}"/>
    <cellStyle name="Nagłówek 2 4" xfId="1514" xr:uid="{00000000-0005-0000-0000-0000ED050000}"/>
    <cellStyle name="Nagłówek 2 4 2" xfId="1515" xr:uid="{00000000-0005-0000-0000-0000EE050000}"/>
    <cellStyle name="Nagłówek 2 5" xfId="1516" xr:uid="{00000000-0005-0000-0000-0000EF050000}"/>
    <cellStyle name="Nagłówek 2 5 2" xfId="1517" xr:uid="{00000000-0005-0000-0000-0000F0050000}"/>
    <cellStyle name="Nagłówek 2 6" xfId="1518" xr:uid="{00000000-0005-0000-0000-0000F1050000}"/>
    <cellStyle name="Nagłówek 3 2" xfId="1519" xr:uid="{00000000-0005-0000-0000-0000F2050000}"/>
    <cellStyle name="Nagłówek 3 2 2" xfId="1520" xr:uid="{00000000-0005-0000-0000-0000F3050000}"/>
    <cellStyle name="Nagłówek 3 3" xfId="1521" xr:uid="{00000000-0005-0000-0000-0000F4050000}"/>
    <cellStyle name="Nagłówek 3 3 2" xfId="1522" xr:uid="{00000000-0005-0000-0000-0000F5050000}"/>
    <cellStyle name="Nagłówek 3 4" xfId="1523" xr:uid="{00000000-0005-0000-0000-0000F6050000}"/>
    <cellStyle name="Nagłówek 3 4 2" xfId="1524" xr:uid="{00000000-0005-0000-0000-0000F7050000}"/>
    <cellStyle name="Nagłówek 3 5" xfId="1525" xr:uid="{00000000-0005-0000-0000-0000F8050000}"/>
    <cellStyle name="Nagłówek 3 5 2" xfId="1526" xr:uid="{00000000-0005-0000-0000-0000F9050000}"/>
    <cellStyle name="Nagłówek 3 6" xfId="1527" xr:uid="{00000000-0005-0000-0000-0000FA050000}"/>
    <cellStyle name="Nagłówek 4 2" xfId="1528" xr:uid="{00000000-0005-0000-0000-0000FB050000}"/>
    <cellStyle name="Nagłówek 4 2 2" xfId="1529" xr:uid="{00000000-0005-0000-0000-0000FC050000}"/>
    <cellStyle name="Nagłówek 4 3" xfId="1530" xr:uid="{00000000-0005-0000-0000-0000FD050000}"/>
    <cellStyle name="Nagłówek 4 3 2" xfId="1531" xr:uid="{00000000-0005-0000-0000-0000FE050000}"/>
    <cellStyle name="Nagłówek 4 4" xfId="1532" xr:uid="{00000000-0005-0000-0000-0000FF050000}"/>
    <cellStyle name="Nagłówek 4 4 2" xfId="1533" xr:uid="{00000000-0005-0000-0000-000000060000}"/>
    <cellStyle name="Nagłówek 4 5" xfId="1534" xr:uid="{00000000-0005-0000-0000-000001060000}"/>
    <cellStyle name="Nagłówek 4 5 2" xfId="1535" xr:uid="{00000000-0005-0000-0000-000002060000}"/>
    <cellStyle name="Nagłówek 4 6" xfId="1536" xr:uid="{00000000-0005-0000-0000-000003060000}"/>
    <cellStyle name="Neutral 2" xfId="1537" xr:uid="{00000000-0005-0000-0000-000004060000}"/>
    <cellStyle name="Neutral 2 2" xfId="1538" xr:uid="{00000000-0005-0000-0000-000005060000}"/>
    <cellStyle name="Neutral 2 3" xfId="1539" xr:uid="{00000000-0005-0000-0000-000006060000}"/>
    <cellStyle name="Neutral 3" xfId="1540" xr:uid="{00000000-0005-0000-0000-000007060000}"/>
    <cellStyle name="Neutral 3 2" xfId="1541" xr:uid="{00000000-0005-0000-0000-000008060000}"/>
    <cellStyle name="Neutral 3 3" xfId="1542" xr:uid="{00000000-0005-0000-0000-000009060000}"/>
    <cellStyle name="Neutral 4" xfId="1543" xr:uid="{00000000-0005-0000-0000-00000A060000}"/>
    <cellStyle name="Neutral 7" xfId="1544" xr:uid="{00000000-0005-0000-0000-00000B060000}"/>
    <cellStyle name="Neutralne 2" xfId="1545" xr:uid="{00000000-0005-0000-0000-00000C060000}"/>
    <cellStyle name="Neutralne 2 2" xfId="1546" xr:uid="{00000000-0005-0000-0000-00000D060000}"/>
    <cellStyle name="Neutralne 3" xfId="1547" xr:uid="{00000000-0005-0000-0000-00000E060000}"/>
    <cellStyle name="Neutralne 3 2" xfId="1548" xr:uid="{00000000-0005-0000-0000-00000F060000}"/>
    <cellStyle name="Neutralne 4" xfId="1549" xr:uid="{00000000-0005-0000-0000-000010060000}"/>
    <cellStyle name="Neutralne 4 2" xfId="1550" xr:uid="{00000000-0005-0000-0000-000011060000}"/>
    <cellStyle name="Neutralne 5" xfId="1551" xr:uid="{00000000-0005-0000-0000-000012060000}"/>
    <cellStyle name="Neutralne 5 2" xfId="1552" xr:uid="{00000000-0005-0000-0000-000013060000}"/>
    <cellStyle name="Neutralne 6" xfId="1553" xr:uid="{00000000-0005-0000-0000-000014060000}"/>
    <cellStyle name="no dec" xfId="1554" xr:uid="{00000000-0005-0000-0000-000015060000}"/>
    <cellStyle name="Normal" xfId="0" builtinId="0"/>
    <cellStyle name="Normal - Style1" xfId="1555" xr:uid="{00000000-0005-0000-0000-000016060000}"/>
    <cellStyle name="Normal - Style1 2" xfId="1556" xr:uid="{00000000-0005-0000-0000-000017060000}"/>
    <cellStyle name="Normal - Style1 3" xfId="1557" xr:uid="{00000000-0005-0000-0000-000018060000}"/>
    <cellStyle name="Normal - Style1 4" xfId="1558" xr:uid="{00000000-0005-0000-0000-000019060000}"/>
    <cellStyle name="Normal - Style1 5" xfId="1559" xr:uid="{00000000-0005-0000-0000-00001A060000}"/>
    <cellStyle name="Normal - Style1 6" xfId="1560" xr:uid="{00000000-0005-0000-0000-00001B060000}"/>
    <cellStyle name="Normal - Style1 7" xfId="1561" xr:uid="{00000000-0005-0000-0000-00001C060000}"/>
    <cellStyle name="Normal - Style1_Arkusz1" xfId="1562" xr:uid="{00000000-0005-0000-0000-00001D060000}"/>
    <cellStyle name="Normal 10" xfId="1563" xr:uid="{00000000-0005-0000-0000-00001E060000}"/>
    <cellStyle name="Normal 10 2" xfId="1564" xr:uid="{00000000-0005-0000-0000-00001F060000}"/>
    <cellStyle name="Normal 10 2 2" xfId="1565" xr:uid="{00000000-0005-0000-0000-000020060000}"/>
    <cellStyle name="Normal 10 3" xfId="1566" xr:uid="{00000000-0005-0000-0000-000021060000}"/>
    <cellStyle name="Normal 11" xfId="1567" xr:uid="{00000000-0005-0000-0000-000022060000}"/>
    <cellStyle name="Normal 11 2" xfId="1568" xr:uid="{00000000-0005-0000-0000-000023060000}"/>
    <cellStyle name="Normal 12" xfId="1569" xr:uid="{00000000-0005-0000-0000-000024060000}"/>
    <cellStyle name="Normal 13" xfId="1570" xr:uid="{00000000-0005-0000-0000-000025060000}"/>
    <cellStyle name="Normal 13 2" xfId="1571" xr:uid="{00000000-0005-0000-0000-000026060000}"/>
    <cellStyle name="Normal 13 2 2" xfId="1572" xr:uid="{00000000-0005-0000-0000-000027060000}"/>
    <cellStyle name="Normal 13 2 3" xfId="1573" xr:uid="{00000000-0005-0000-0000-000028060000}"/>
    <cellStyle name="Normal 13 2 4" xfId="1574" xr:uid="{00000000-0005-0000-0000-000029060000}"/>
    <cellStyle name="Normal 13 3" xfId="1575" xr:uid="{00000000-0005-0000-0000-00002A060000}"/>
    <cellStyle name="Normal 13 3 2" xfId="1576" xr:uid="{00000000-0005-0000-0000-00002B060000}"/>
    <cellStyle name="Normal 13 3 3" xfId="1577" xr:uid="{00000000-0005-0000-0000-00002C060000}"/>
    <cellStyle name="Normal 13 3 4" xfId="1578" xr:uid="{00000000-0005-0000-0000-00002D060000}"/>
    <cellStyle name="Normal 13 4" xfId="1579" xr:uid="{00000000-0005-0000-0000-00002E060000}"/>
    <cellStyle name="Normal 13 4 2" xfId="1580" xr:uid="{00000000-0005-0000-0000-00002F060000}"/>
    <cellStyle name="Normal 13 4 3" xfId="1581" xr:uid="{00000000-0005-0000-0000-000030060000}"/>
    <cellStyle name="Normal 13 4 4" xfId="1582" xr:uid="{00000000-0005-0000-0000-000031060000}"/>
    <cellStyle name="Normal 13 5" xfId="1583" xr:uid="{00000000-0005-0000-0000-000032060000}"/>
    <cellStyle name="Normal 13 6" xfId="1584" xr:uid="{00000000-0005-0000-0000-000033060000}"/>
    <cellStyle name="Normal 13 7" xfId="1585" xr:uid="{00000000-0005-0000-0000-000034060000}"/>
    <cellStyle name="Normal 14" xfId="1586" xr:uid="{00000000-0005-0000-0000-000035060000}"/>
    <cellStyle name="Normal 15" xfId="1587" xr:uid="{00000000-0005-0000-0000-000036060000}"/>
    <cellStyle name="Normal 16" xfId="1588" xr:uid="{00000000-0005-0000-0000-000037060000}"/>
    <cellStyle name="Normal 17" xfId="1589" xr:uid="{00000000-0005-0000-0000-000038060000}"/>
    <cellStyle name="Normal 18" xfId="1590" xr:uid="{00000000-0005-0000-0000-000039060000}"/>
    <cellStyle name="Normal 18 2" xfId="1591" xr:uid="{00000000-0005-0000-0000-00003A060000}"/>
    <cellStyle name="Normal 187" xfId="1592" xr:uid="{00000000-0005-0000-0000-00003B060000}"/>
    <cellStyle name="Normal 19" xfId="1593" xr:uid="{00000000-0005-0000-0000-00003C060000}"/>
    <cellStyle name="Normal 196" xfId="1594" xr:uid="{00000000-0005-0000-0000-00003D060000}"/>
    <cellStyle name="Normal 197" xfId="1595" xr:uid="{00000000-0005-0000-0000-00003E060000}"/>
    <cellStyle name="Normal 198" xfId="1596" xr:uid="{00000000-0005-0000-0000-00003F060000}"/>
    <cellStyle name="Normal 2" xfId="1597" xr:uid="{00000000-0005-0000-0000-000040060000}"/>
    <cellStyle name="Normal 2 10" xfId="1598" xr:uid="{00000000-0005-0000-0000-000041060000}"/>
    <cellStyle name="Normal 2 2" xfId="1599" xr:uid="{00000000-0005-0000-0000-000042060000}"/>
    <cellStyle name="Normal 2 2 10" xfId="1600" xr:uid="{00000000-0005-0000-0000-000043060000}"/>
    <cellStyle name="Normal 2 2 2" xfId="1601" xr:uid="{00000000-0005-0000-0000-000044060000}"/>
    <cellStyle name="Normal 2 2 2 2" xfId="1602" xr:uid="{00000000-0005-0000-0000-000045060000}"/>
    <cellStyle name="Normal 2 2 2 3" xfId="1603" xr:uid="{00000000-0005-0000-0000-000046060000}"/>
    <cellStyle name="Normal 2 2 2 3 2" xfId="1604" xr:uid="{00000000-0005-0000-0000-000047060000}"/>
    <cellStyle name="Normal 2 2 2 3_Arkusz1" xfId="1605" xr:uid="{00000000-0005-0000-0000-000048060000}"/>
    <cellStyle name="Normal 2 2 2 4" xfId="1606" xr:uid="{00000000-0005-0000-0000-000049060000}"/>
    <cellStyle name="Normal 2 2 2 5" xfId="1607" xr:uid="{00000000-0005-0000-0000-00004A060000}"/>
    <cellStyle name="Normal 2 2 2 6" xfId="1608" xr:uid="{00000000-0005-0000-0000-00004B060000}"/>
    <cellStyle name="Normal 2 2 2_Arkusz1" xfId="1609" xr:uid="{00000000-0005-0000-0000-00004C060000}"/>
    <cellStyle name="Normal 2 2 3" xfId="1610" xr:uid="{00000000-0005-0000-0000-00004D060000}"/>
    <cellStyle name="Normal 2 2 3 2" xfId="1611" xr:uid="{00000000-0005-0000-0000-00004E060000}"/>
    <cellStyle name="Normal 2 2 3_Arkusz1" xfId="1612" xr:uid="{00000000-0005-0000-0000-00004F060000}"/>
    <cellStyle name="Normal 2 2 4" xfId="1613" xr:uid="{00000000-0005-0000-0000-000050060000}"/>
    <cellStyle name="Normal 2 2 4 2" xfId="1614" xr:uid="{00000000-0005-0000-0000-000051060000}"/>
    <cellStyle name="Normal 2 2 4_Arkusz1" xfId="1615" xr:uid="{00000000-0005-0000-0000-000052060000}"/>
    <cellStyle name="Normal 2 2 5" xfId="1616" xr:uid="{00000000-0005-0000-0000-000053060000}"/>
    <cellStyle name="Normal 2 2 6" xfId="1617" xr:uid="{00000000-0005-0000-0000-000054060000}"/>
    <cellStyle name="Normal 2 2 7" xfId="1618" xr:uid="{00000000-0005-0000-0000-000055060000}"/>
    <cellStyle name="Normal 2 2 8" xfId="1619" xr:uid="{00000000-0005-0000-0000-000056060000}"/>
    <cellStyle name="Normal 2 2 8 2" xfId="1620" xr:uid="{00000000-0005-0000-0000-000057060000}"/>
    <cellStyle name="Normal 2 2 8 3" xfId="1621" xr:uid="{00000000-0005-0000-0000-000058060000}"/>
    <cellStyle name="Normal 2 2 8_Arkusz1" xfId="1622" xr:uid="{00000000-0005-0000-0000-000059060000}"/>
    <cellStyle name="Normal 2 2 9" xfId="1623" xr:uid="{00000000-0005-0000-0000-00005A060000}"/>
    <cellStyle name="Normal 2 2_Arkusz1" xfId="1624" xr:uid="{00000000-0005-0000-0000-00005B060000}"/>
    <cellStyle name="Normal 2 3" xfId="1625" xr:uid="{00000000-0005-0000-0000-00005C060000}"/>
    <cellStyle name="Normal 2 3 2" xfId="1626" xr:uid="{00000000-0005-0000-0000-00005D060000}"/>
    <cellStyle name="Normal 2 3 2 2" xfId="1627" xr:uid="{00000000-0005-0000-0000-00005E060000}"/>
    <cellStyle name="Normal 2 3 2 2 2" xfId="1628" xr:uid="{00000000-0005-0000-0000-00005F060000}"/>
    <cellStyle name="Normal 2 3 2 3" xfId="1629" xr:uid="{00000000-0005-0000-0000-000060060000}"/>
    <cellStyle name="Normal 2 3 3" xfId="1630" xr:uid="{00000000-0005-0000-0000-000061060000}"/>
    <cellStyle name="Normal 2 3 3 2" xfId="1631" xr:uid="{00000000-0005-0000-0000-000062060000}"/>
    <cellStyle name="Normal 2 3 3 3" xfId="1632" xr:uid="{00000000-0005-0000-0000-000063060000}"/>
    <cellStyle name="Normal 2 3_Arkusz1" xfId="1633" xr:uid="{00000000-0005-0000-0000-000064060000}"/>
    <cellStyle name="Normal 2 4" xfId="1634" xr:uid="{00000000-0005-0000-0000-000065060000}"/>
    <cellStyle name="Normal 2 4 2" xfId="1635" xr:uid="{00000000-0005-0000-0000-000066060000}"/>
    <cellStyle name="Normal 2 4 2 2" xfId="1636" xr:uid="{00000000-0005-0000-0000-000067060000}"/>
    <cellStyle name="Normal 2 4 2 2 2" xfId="1637" xr:uid="{00000000-0005-0000-0000-000068060000}"/>
    <cellStyle name="Normal 2 4 2 3" xfId="1638" xr:uid="{00000000-0005-0000-0000-000069060000}"/>
    <cellStyle name="Normal 2 4 3" xfId="1639" xr:uid="{00000000-0005-0000-0000-00006A060000}"/>
    <cellStyle name="Normal 2 4 3 2" xfId="1640" xr:uid="{00000000-0005-0000-0000-00006B060000}"/>
    <cellStyle name="Normal 2 4 4" xfId="1641" xr:uid="{00000000-0005-0000-0000-00006C060000}"/>
    <cellStyle name="Normal 2 4_Arkusz1" xfId="1642" xr:uid="{00000000-0005-0000-0000-00006D060000}"/>
    <cellStyle name="Normal 2 5" xfId="1643" xr:uid="{00000000-0005-0000-0000-00006E060000}"/>
    <cellStyle name="Normal 2 5 2" xfId="1644" xr:uid="{00000000-0005-0000-0000-00006F060000}"/>
    <cellStyle name="Normal 2 5 2 2" xfId="1645" xr:uid="{00000000-0005-0000-0000-000070060000}"/>
    <cellStyle name="Normal 2 5 2 2 2" xfId="1646" xr:uid="{00000000-0005-0000-0000-000071060000}"/>
    <cellStyle name="Normal 2 5 2 3" xfId="1647" xr:uid="{00000000-0005-0000-0000-000072060000}"/>
    <cellStyle name="Normal 2 5 3" xfId="1648" xr:uid="{00000000-0005-0000-0000-000073060000}"/>
    <cellStyle name="Normal 2 5 3 2" xfId="1649" xr:uid="{00000000-0005-0000-0000-000074060000}"/>
    <cellStyle name="Normal 2 5 4" xfId="1650" xr:uid="{00000000-0005-0000-0000-000075060000}"/>
    <cellStyle name="Normal 2 5_Arkusz1" xfId="1651" xr:uid="{00000000-0005-0000-0000-000076060000}"/>
    <cellStyle name="Normal 2 6" xfId="1652" xr:uid="{00000000-0005-0000-0000-000077060000}"/>
    <cellStyle name="Normal 2 6 2" xfId="1653" xr:uid="{00000000-0005-0000-0000-000078060000}"/>
    <cellStyle name="Normal 2 6 2 2" xfId="1654" xr:uid="{00000000-0005-0000-0000-000079060000}"/>
    <cellStyle name="Normal 2 6 2 2 2" xfId="1655" xr:uid="{00000000-0005-0000-0000-00007A060000}"/>
    <cellStyle name="Normal 2 6 2 3" xfId="1656" xr:uid="{00000000-0005-0000-0000-00007B060000}"/>
    <cellStyle name="Normal 2 6 3" xfId="1657" xr:uid="{00000000-0005-0000-0000-00007C060000}"/>
    <cellStyle name="Normal 2 6 3 2" xfId="1658" xr:uid="{00000000-0005-0000-0000-00007D060000}"/>
    <cellStyle name="Normal 2 6 4" xfId="1659" xr:uid="{00000000-0005-0000-0000-00007E060000}"/>
    <cellStyle name="Normal 2 7" xfId="1660" xr:uid="{00000000-0005-0000-0000-00007F060000}"/>
    <cellStyle name="Normal 2 7 2" xfId="1661" xr:uid="{00000000-0005-0000-0000-000080060000}"/>
    <cellStyle name="Normal 2 7 2 2" xfId="1662" xr:uid="{00000000-0005-0000-0000-000081060000}"/>
    <cellStyle name="Normal 2 7 2 2 2" xfId="1663" xr:uid="{00000000-0005-0000-0000-000082060000}"/>
    <cellStyle name="Normal 2 7 2 3" xfId="1664" xr:uid="{00000000-0005-0000-0000-000083060000}"/>
    <cellStyle name="Normal 2 7 3" xfId="1665" xr:uid="{00000000-0005-0000-0000-000084060000}"/>
    <cellStyle name="Normal 2 7 3 2" xfId="1666" xr:uid="{00000000-0005-0000-0000-000085060000}"/>
    <cellStyle name="Normal 2 7 4" xfId="1667" xr:uid="{00000000-0005-0000-0000-000086060000}"/>
    <cellStyle name="Normal 2 8" xfId="1668" xr:uid="{00000000-0005-0000-0000-000087060000}"/>
    <cellStyle name="Normal 2 8 2" xfId="1669" xr:uid="{00000000-0005-0000-0000-000088060000}"/>
    <cellStyle name="Normal 2 8 2 2" xfId="1670" xr:uid="{00000000-0005-0000-0000-000089060000}"/>
    <cellStyle name="Normal 2 8 3" xfId="1671" xr:uid="{00000000-0005-0000-0000-00008A060000}"/>
    <cellStyle name="Normal 2 9" xfId="1672" xr:uid="{00000000-0005-0000-0000-00008B060000}"/>
    <cellStyle name="Normal 2 9 2" xfId="1673" xr:uid="{00000000-0005-0000-0000-00008C060000}"/>
    <cellStyle name="Normal 2 9 3" xfId="1674" xr:uid="{00000000-0005-0000-0000-00008D060000}"/>
    <cellStyle name="Normal 2 9_Arkusz1" xfId="1675" xr:uid="{00000000-0005-0000-0000-00008E060000}"/>
    <cellStyle name="Normal 2_Arkusz1" xfId="1690" xr:uid="{00000000-0005-0000-0000-00009D060000}"/>
    <cellStyle name="Normal 20" xfId="1676" xr:uid="{00000000-0005-0000-0000-00008F060000}"/>
    <cellStyle name="Normal 202" xfId="1677" xr:uid="{00000000-0005-0000-0000-000090060000}"/>
    <cellStyle name="Normal 21" xfId="1678" xr:uid="{00000000-0005-0000-0000-000091060000}"/>
    <cellStyle name="Normal 22" xfId="1679" xr:uid="{00000000-0005-0000-0000-000092060000}"/>
    <cellStyle name="Normal 22 2" xfId="1680" xr:uid="{00000000-0005-0000-0000-000093060000}"/>
    <cellStyle name="Normal 22 3" xfId="1681" xr:uid="{00000000-0005-0000-0000-000094060000}"/>
    <cellStyle name="Normal 23" xfId="1682" xr:uid="{00000000-0005-0000-0000-000095060000}"/>
    <cellStyle name="Normal 24" xfId="1683" xr:uid="{00000000-0005-0000-0000-000096060000}"/>
    <cellStyle name="Normal 25" xfId="1684" xr:uid="{00000000-0005-0000-0000-000097060000}"/>
    <cellStyle name="Normal 26" xfId="1685" xr:uid="{00000000-0005-0000-0000-000098060000}"/>
    <cellStyle name="Normal 27" xfId="1686" xr:uid="{00000000-0005-0000-0000-000099060000}"/>
    <cellStyle name="Normal 27 2" xfId="1687" xr:uid="{00000000-0005-0000-0000-00009A060000}"/>
    <cellStyle name="Normal 28" xfId="1688" xr:uid="{00000000-0005-0000-0000-00009B060000}"/>
    <cellStyle name="Normal 29" xfId="1689" xr:uid="{00000000-0005-0000-0000-00009C060000}"/>
    <cellStyle name="Normal 3" xfId="1691" xr:uid="{00000000-0005-0000-0000-00009E060000}"/>
    <cellStyle name="Normal 3 2" xfId="1692" xr:uid="{00000000-0005-0000-0000-00009F060000}"/>
    <cellStyle name="Normal 3 2 2" xfId="1693" xr:uid="{00000000-0005-0000-0000-0000A0060000}"/>
    <cellStyle name="Normal 3 3" xfId="1694" xr:uid="{00000000-0005-0000-0000-0000A1060000}"/>
    <cellStyle name="Normal 3_Arkusz1" xfId="1705" xr:uid="{00000000-0005-0000-0000-0000AC060000}"/>
    <cellStyle name="Normal 30" xfId="1695" xr:uid="{00000000-0005-0000-0000-0000A2060000}"/>
    <cellStyle name="Normal 31" xfId="1696" xr:uid="{00000000-0005-0000-0000-0000A3060000}"/>
    <cellStyle name="Normal 32" xfId="1697" xr:uid="{00000000-0005-0000-0000-0000A4060000}"/>
    <cellStyle name="Normal 33" xfId="1698" xr:uid="{00000000-0005-0000-0000-0000A5060000}"/>
    <cellStyle name="Normal 34" xfId="1699" xr:uid="{00000000-0005-0000-0000-0000A6060000}"/>
    <cellStyle name="Normal 35" xfId="1700" xr:uid="{00000000-0005-0000-0000-0000A7060000}"/>
    <cellStyle name="Normal 36" xfId="1701" xr:uid="{00000000-0005-0000-0000-0000A8060000}"/>
    <cellStyle name="Normal 37" xfId="1702" xr:uid="{00000000-0005-0000-0000-0000A9060000}"/>
    <cellStyle name="Normal 38" xfId="1703" xr:uid="{00000000-0005-0000-0000-0000AA060000}"/>
    <cellStyle name="Normal 39" xfId="1704" xr:uid="{00000000-0005-0000-0000-0000AB060000}"/>
    <cellStyle name="Normal 4" xfId="1706" xr:uid="{00000000-0005-0000-0000-0000AD060000}"/>
    <cellStyle name="Normal 4 2" xfId="1707" xr:uid="{00000000-0005-0000-0000-0000AE060000}"/>
    <cellStyle name="Normal 4_Czech Republic" xfId="1714" xr:uid="{00000000-0005-0000-0000-0000B5060000}"/>
    <cellStyle name="Normal 40" xfId="1708" xr:uid="{00000000-0005-0000-0000-0000AF060000}"/>
    <cellStyle name="Normal 41" xfId="1709" xr:uid="{00000000-0005-0000-0000-0000B0060000}"/>
    <cellStyle name="Normal 42" xfId="1710" xr:uid="{00000000-0005-0000-0000-0000B1060000}"/>
    <cellStyle name="Normal 43" xfId="1711" xr:uid="{00000000-0005-0000-0000-0000B2060000}"/>
    <cellStyle name="Normal 45" xfId="1712" xr:uid="{00000000-0005-0000-0000-0000B3060000}"/>
    <cellStyle name="Normal 48" xfId="1713" xr:uid="{00000000-0005-0000-0000-0000B4060000}"/>
    <cellStyle name="Normal 5" xfId="1715" xr:uid="{00000000-0005-0000-0000-0000B6060000}"/>
    <cellStyle name="Normal 5 2" xfId="1716" xr:uid="{00000000-0005-0000-0000-0000B7060000}"/>
    <cellStyle name="Normal 5 2 2" xfId="1717" xr:uid="{00000000-0005-0000-0000-0000B8060000}"/>
    <cellStyle name="Normal 5 2 3" xfId="1718" xr:uid="{00000000-0005-0000-0000-0000B9060000}"/>
    <cellStyle name="Normal 5 3" xfId="1719" xr:uid="{00000000-0005-0000-0000-0000BA060000}"/>
    <cellStyle name="Normal 5 3 2" xfId="1720" xr:uid="{00000000-0005-0000-0000-0000BB060000}"/>
    <cellStyle name="Normal 5 4" xfId="1721" xr:uid="{00000000-0005-0000-0000-0000BC060000}"/>
    <cellStyle name="Normal 5 4 2" xfId="1722" xr:uid="{00000000-0005-0000-0000-0000BD060000}"/>
    <cellStyle name="Normal 5 5" xfId="1723" xr:uid="{00000000-0005-0000-0000-0000BE060000}"/>
    <cellStyle name="Normal 5 6" xfId="1724" xr:uid="{00000000-0005-0000-0000-0000BF060000}"/>
    <cellStyle name="Normal 5_Arkusz1" xfId="1735" xr:uid="{00000000-0005-0000-0000-0000CA060000}"/>
    <cellStyle name="Normal 50" xfId="1725" xr:uid="{00000000-0005-0000-0000-0000C0060000}"/>
    <cellStyle name="Normal 51" xfId="1726" xr:uid="{00000000-0005-0000-0000-0000C1060000}"/>
    <cellStyle name="Normal 52" xfId="1727" xr:uid="{00000000-0005-0000-0000-0000C2060000}"/>
    <cellStyle name="Normal 53" xfId="1728" xr:uid="{00000000-0005-0000-0000-0000C3060000}"/>
    <cellStyle name="Normal 54" xfId="1729" xr:uid="{00000000-0005-0000-0000-0000C4060000}"/>
    <cellStyle name="Normal 55" xfId="1730" xr:uid="{00000000-0005-0000-0000-0000C5060000}"/>
    <cellStyle name="Normal 56" xfId="1731" xr:uid="{00000000-0005-0000-0000-0000C6060000}"/>
    <cellStyle name="Normal 57" xfId="1732" xr:uid="{00000000-0005-0000-0000-0000C7060000}"/>
    <cellStyle name="Normal 58" xfId="1733" xr:uid="{00000000-0005-0000-0000-0000C8060000}"/>
    <cellStyle name="Normal 59" xfId="1734" xr:uid="{00000000-0005-0000-0000-0000C9060000}"/>
    <cellStyle name="Normal 6" xfId="1736" xr:uid="{00000000-0005-0000-0000-0000CB060000}"/>
    <cellStyle name="Normal 6 2" xfId="1737" xr:uid="{00000000-0005-0000-0000-0000CC060000}"/>
    <cellStyle name="Normal 6 2 2" xfId="1738" xr:uid="{00000000-0005-0000-0000-0000CD060000}"/>
    <cellStyle name="Normal 6 2 3" xfId="1739" xr:uid="{00000000-0005-0000-0000-0000CE060000}"/>
    <cellStyle name="Normal 6 2 4" xfId="1740" xr:uid="{00000000-0005-0000-0000-0000CF060000}"/>
    <cellStyle name="Normal 6 3" xfId="1741" xr:uid="{00000000-0005-0000-0000-0000D0060000}"/>
    <cellStyle name="Normal 6 4" xfId="1742" xr:uid="{00000000-0005-0000-0000-0000D1060000}"/>
    <cellStyle name="Normal 6_Arkusz1" xfId="1753" xr:uid="{00000000-0005-0000-0000-0000DC060000}"/>
    <cellStyle name="Normal 60" xfId="1743" xr:uid="{00000000-0005-0000-0000-0000D2060000}"/>
    <cellStyle name="Normal 61" xfId="1744" xr:uid="{00000000-0005-0000-0000-0000D3060000}"/>
    <cellStyle name="Normal 62" xfId="1745" xr:uid="{00000000-0005-0000-0000-0000D4060000}"/>
    <cellStyle name="Normal 63" xfId="1746" xr:uid="{00000000-0005-0000-0000-0000D5060000}"/>
    <cellStyle name="Normal 64" xfId="1747" xr:uid="{00000000-0005-0000-0000-0000D6060000}"/>
    <cellStyle name="Normal 65" xfId="1748" xr:uid="{00000000-0005-0000-0000-0000D7060000}"/>
    <cellStyle name="Normal 66" xfId="1749" xr:uid="{00000000-0005-0000-0000-0000D8060000}"/>
    <cellStyle name="Normal 67" xfId="1750" xr:uid="{00000000-0005-0000-0000-0000D9060000}"/>
    <cellStyle name="Normal 68" xfId="1751" xr:uid="{00000000-0005-0000-0000-0000DA060000}"/>
    <cellStyle name="Normal 69" xfId="1752" xr:uid="{00000000-0005-0000-0000-0000DB060000}"/>
    <cellStyle name="Normal 7" xfId="1754" xr:uid="{00000000-0005-0000-0000-0000DD060000}"/>
    <cellStyle name="Normal 7 2" xfId="1755" xr:uid="{00000000-0005-0000-0000-0000DE060000}"/>
    <cellStyle name="Normal 7 3" xfId="1756" xr:uid="{00000000-0005-0000-0000-0000DF060000}"/>
    <cellStyle name="Normal 70" xfId="1757" xr:uid="{00000000-0005-0000-0000-0000E0060000}"/>
    <cellStyle name="Normal 71" xfId="1758" xr:uid="{00000000-0005-0000-0000-0000E1060000}"/>
    <cellStyle name="Normal 72" xfId="1759" xr:uid="{00000000-0005-0000-0000-0000E2060000}"/>
    <cellStyle name="Normal 73" xfId="1760" xr:uid="{00000000-0005-0000-0000-0000E3060000}"/>
    <cellStyle name="Normal 74" xfId="1761" xr:uid="{00000000-0005-0000-0000-0000E4060000}"/>
    <cellStyle name="Normal 75" xfId="1762" xr:uid="{00000000-0005-0000-0000-0000E5060000}"/>
    <cellStyle name="Normal 76" xfId="1763" xr:uid="{00000000-0005-0000-0000-0000E6060000}"/>
    <cellStyle name="Normal 77" xfId="1764" xr:uid="{00000000-0005-0000-0000-0000E7060000}"/>
    <cellStyle name="Normal 78" xfId="1765" xr:uid="{00000000-0005-0000-0000-0000E8060000}"/>
    <cellStyle name="Normal 79" xfId="1766" xr:uid="{00000000-0005-0000-0000-0000E9060000}"/>
    <cellStyle name="Normal 8" xfId="1767" xr:uid="{00000000-0005-0000-0000-0000EA060000}"/>
    <cellStyle name="Normal 8 10" xfId="1768" xr:uid="{00000000-0005-0000-0000-0000EB060000}"/>
    <cellStyle name="Normal 8 2" xfId="1769" xr:uid="{00000000-0005-0000-0000-0000EC060000}"/>
    <cellStyle name="Normal 8 2 10" xfId="1770" xr:uid="{00000000-0005-0000-0000-0000ED060000}"/>
    <cellStyle name="Normal 8 2 2" xfId="1771" xr:uid="{00000000-0005-0000-0000-0000EE060000}"/>
    <cellStyle name="Normal 8 2 2 10" xfId="1772" xr:uid="{00000000-0005-0000-0000-0000EF060000}"/>
    <cellStyle name="Normal 8 2 2 2" xfId="1773" xr:uid="{00000000-0005-0000-0000-0000F0060000}"/>
    <cellStyle name="Normal 8 2 2 2 10" xfId="1774" xr:uid="{00000000-0005-0000-0000-0000F1060000}"/>
    <cellStyle name="Normal 8 2 2 2 11" xfId="1775" xr:uid="{00000000-0005-0000-0000-0000F2060000}"/>
    <cellStyle name="Normal 8 2 2 2 2" xfId="1776" xr:uid="{00000000-0005-0000-0000-0000F3060000}"/>
    <cellStyle name="Normal 8 2 2 2 2 2" xfId="1777" xr:uid="{00000000-0005-0000-0000-0000F4060000}"/>
    <cellStyle name="Normal 8 2 2 2 2 2 2" xfId="1778" xr:uid="{00000000-0005-0000-0000-0000F5060000}"/>
    <cellStyle name="Normal 8 2 2 2 2 2 2 2" xfId="1779" xr:uid="{00000000-0005-0000-0000-0000F6060000}"/>
    <cellStyle name="Normal 8 2 2 2 2 2 2 2 2" xfId="1780" xr:uid="{00000000-0005-0000-0000-0000F7060000}"/>
    <cellStyle name="Normal 8 2 2 2 2 2 2 2 3" xfId="1781" xr:uid="{00000000-0005-0000-0000-0000F8060000}"/>
    <cellStyle name="Normal 8 2 2 2 2 2 2 2 4" xfId="1782" xr:uid="{00000000-0005-0000-0000-0000F9060000}"/>
    <cellStyle name="Normal 8 2 2 2 2 2 2 3" xfId="1783" xr:uid="{00000000-0005-0000-0000-0000FA060000}"/>
    <cellStyle name="Normal 8 2 2 2 2 2 2 3 2" xfId="1784" xr:uid="{00000000-0005-0000-0000-0000FB060000}"/>
    <cellStyle name="Normal 8 2 2 2 2 2 2 3 3" xfId="1785" xr:uid="{00000000-0005-0000-0000-0000FC060000}"/>
    <cellStyle name="Normal 8 2 2 2 2 2 2 3 4" xfId="1786" xr:uid="{00000000-0005-0000-0000-0000FD060000}"/>
    <cellStyle name="Normal 8 2 2 2 2 2 2 4" xfId="1787" xr:uid="{00000000-0005-0000-0000-0000FE060000}"/>
    <cellStyle name="Normal 8 2 2 2 2 2 2 4 2" xfId="1788" xr:uid="{00000000-0005-0000-0000-0000FF060000}"/>
    <cellStyle name="Normal 8 2 2 2 2 2 2 4 3" xfId="1789" xr:uid="{00000000-0005-0000-0000-000000070000}"/>
    <cellStyle name="Normal 8 2 2 2 2 2 2 4 4" xfId="1790" xr:uid="{00000000-0005-0000-0000-000001070000}"/>
    <cellStyle name="Normal 8 2 2 2 2 2 2 5" xfId="1791" xr:uid="{00000000-0005-0000-0000-000002070000}"/>
    <cellStyle name="Normal 8 2 2 2 2 2 2 6" xfId="1792" xr:uid="{00000000-0005-0000-0000-000003070000}"/>
    <cellStyle name="Normal 8 2 2 2 2 2 2 7" xfId="1793" xr:uid="{00000000-0005-0000-0000-000004070000}"/>
    <cellStyle name="Normal 8 2 2 2 2 2 3" xfId="1794" xr:uid="{00000000-0005-0000-0000-000005070000}"/>
    <cellStyle name="Normal 8 2 2 2 2 2 3 2" xfId="1795" xr:uid="{00000000-0005-0000-0000-000006070000}"/>
    <cellStyle name="Normal 8 2 2 2 2 2 3 2 2" xfId="1796" xr:uid="{00000000-0005-0000-0000-000007070000}"/>
    <cellStyle name="Normal 8 2 2 2 2 2 3 2 3" xfId="1797" xr:uid="{00000000-0005-0000-0000-000008070000}"/>
    <cellStyle name="Normal 8 2 2 2 2 2 3 2 4" xfId="1798" xr:uid="{00000000-0005-0000-0000-000009070000}"/>
    <cellStyle name="Normal 8 2 2 2 2 2 3 3" xfId="1799" xr:uid="{00000000-0005-0000-0000-00000A070000}"/>
    <cellStyle name="Normal 8 2 2 2 2 2 3 3 2" xfId="1800" xr:uid="{00000000-0005-0000-0000-00000B070000}"/>
    <cellStyle name="Normal 8 2 2 2 2 2 3 3 3" xfId="1801" xr:uid="{00000000-0005-0000-0000-00000C070000}"/>
    <cellStyle name="Normal 8 2 2 2 2 2 3 3 4" xfId="1802" xr:uid="{00000000-0005-0000-0000-00000D070000}"/>
    <cellStyle name="Normal 8 2 2 2 2 2 3 4" xfId="1803" xr:uid="{00000000-0005-0000-0000-00000E070000}"/>
    <cellStyle name="Normal 8 2 2 2 2 2 3 4 2" xfId="1804" xr:uid="{00000000-0005-0000-0000-00000F070000}"/>
    <cellStyle name="Normal 8 2 2 2 2 2 3 4 3" xfId="1805" xr:uid="{00000000-0005-0000-0000-000010070000}"/>
    <cellStyle name="Normal 8 2 2 2 2 2 3 4 4" xfId="1806" xr:uid="{00000000-0005-0000-0000-000011070000}"/>
    <cellStyle name="Normal 8 2 2 2 2 2 3 5" xfId="1807" xr:uid="{00000000-0005-0000-0000-000012070000}"/>
    <cellStyle name="Normal 8 2 2 2 2 2 3 6" xfId="1808" xr:uid="{00000000-0005-0000-0000-000013070000}"/>
    <cellStyle name="Normal 8 2 2 2 2 2 3 7" xfId="1809" xr:uid="{00000000-0005-0000-0000-000014070000}"/>
    <cellStyle name="Normal 8 2 2 2 2 2 4" xfId="1810" xr:uid="{00000000-0005-0000-0000-000015070000}"/>
    <cellStyle name="Normal 8 2 2 2 2 2 4 2" xfId="1811" xr:uid="{00000000-0005-0000-0000-000016070000}"/>
    <cellStyle name="Normal 8 2 2 2 2 2 4 3" xfId="1812" xr:uid="{00000000-0005-0000-0000-000017070000}"/>
    <cellStyle name="Normal 8 2 2 2 2 2 4 4" xfId="1813" xr:uid="{00000000-0005-0000-0000-000018070000}"/>
    <cellStyle name="Normal 8 2 2 2 2 2 5" xfId="1814" xr:uid="{00000000-0005-0000-0000-000019070000}"/>
    <cellStyle name="Normal 8 2 2 2 2 2 5 2" xfId="1815" xr:uid="{00000000-0005-0000-0000-00001A070000}"/>
    <cellStyle name="Normal 8 2 2 2 2 2 5 3" xfId="1816" xr:uid="{00000000-0005-0000-0000-00001B070000}"/>
    <cellStyle name="Normal 8 2 2 2 2 2 5 4" xfId="1817" xr:uid="{00000000-0005-0000-0000-00001C070000}"/>
    <cellStyle name="Normal 8 2 2 2 2 2 6" xfId="1818" xr:uid="{00000000-0005-0000-0000-00001D070000}"/>
    <cellStyle name="Normal 8 2 2 2 2 2 6 2" xfId="1819" xr:uid="{00000000-0005-0000-0000-00001E070000}"/>
    <cellStyle name="Normal 8 2 2 2 2 2 6 3" xfId="1820" xr:uid="{00000000-0005-0000-0000-00001F070000}"/>
    <cellStyle name="Normal 8 2 2 2 2 2 6 4" xfId="1821" xr:uid="{00000000-0005-0000-0000-000020070000}"/>
    <cellStyle name="Normal 8 2 2 2 2 2 7" xfId="1822" xr:uid="{00000000-0005-0000-0000-000021070000}"/>
    <cellStyle name="Normal 8 2 2 2 2 2 8" xfId="1823" xr:uid="{00000000-0005-0000-0000-000022070000}"/>
    <cellStyle name="Normal 8 2 2 2 2 2 9" xfId="1824" xr:uid="{00000000-0005-0000-0000-000023070000}"/>
    <cellStyle name="Normal 8 2 2 2 2 2_Arkusz1" xfId="1825" xr:uid="{00000000-0005-0000-0000-000024070000}"/>
    <cellStyle name="Normal 8 2 2 2 2 3" xfId="1826" xr:uid="{00000000-0005-0000-0000-000025070000}"/>
    <cellStyle name="Normal 8 2 2 2 2 3 2" xfId="1827" xr:uid="{00000000-0005-0000-0000-000026070000}"/>
    <cellStyle name="Normal 8 2 2 2 2 3 2 2" xfId="1828" xr:uid="{00000000-0005-0000-0000-000027070000}"/>
    <cellStyle name="Normal 8 2 2 2 2 3 2 3" xfId="1829" xr:uid="{00000000-0005-0000-0000-000028070000}"/>
    <cellStyle name="Normal 8 2 2 2 2 3 2 4" xfId="1830" xr:uid="{00000000-0005-0000-0000-000029070000}"/>
    <cellStyle name="Normal 8 2 2 2 2 3 3" xfId="1831" xr:uid="{00000000-0005-0000-0000-00002A070000}"/>
    <cellStyle name="Normal 8 2 2 2 2 3 3 2" xfId="1832" xr:uid="{00000000-0005-0000-0000-00002B070000}"/>
    <cellStyle name="Normal 8 2 2 2 2 3 3 3" xfId="1833" xr:uid="{00000000-0005-0000-0000-00002C070000}"/>
    <cellStyle name="Normal 8 2 2 2 2 3 3 4" xfId="1834" xr:uid="{00000000-0005-0000-0000-00002D070000}"/>
    <cellStyle name="Normal 8 2 2 2 2 3 4" xfId="1835" xr:uid="{00000000-0005-0000-0000-00002E070000}"/>
    <cellStyle name="Normal 8 2 2 2 2 3 4 2" xfId="1836" xr:uid="{00000000-0005-0000-0000-00002F070000}"/>
    <cellStyle name="Normal 8 2 2 2 2 3 4 3" xfId="1837" xr:uid="{00000000-0005-0000-0000-000030070000}"/>
    <cellStyle name="Normal 8 2 2 2 2 3 4 4" xfId="1838" xr:uid="{00000000-0005-0000-0000-000031070000}"/>
    <cellStyle name="Normal 8 2 2 2 2 3 5" xfId="1839" xr:uid="{00000000-0005-0000-0000-000032070000}"/>
    <cellStyle name="Normal 8 2 2 2 2 3 6" xfId="1840" xr:uid="{00000000-0005-0000-0000-000033070000}"/>
    <cellStyle name="Normal 8 2 2 2 2 3 7" xfId="1841" xr:uid="{00000000-0005-0000-0000-000034070000}"/>
    <cellStyle name="Normal 8 2 2 2 2 4" xfId="1842" xr:uid="{00000000-0005-0000-0000-000035070000}"/>
    <cellStyle name="Normal 8 2 2 2 2 4 2" xfId="1843" xr:uid="{00000000-0005-0000-0000-000036070000}"/>
    <cellStyle name="Normal 8 2 2 2 2 4 3" xfId="1844" xr:uid="{00000000-0005-0000-0000-000037070000}"/>
    <cellStyle name="Normal 8 2 2 2 2 4 4" xfId="1845" xr:uid="{00000000-0005-0000-0000-000038070000}"/>
    <cellStyle name="Normal 8 2 2 2 2 5" xfId="1846" xr:uid="{00000000-0005-0000-0000-000039070000}"/>
    <cellStyle name="Normal 8 2 2 2 2 5 2" xfId="1847" xr:uid="{00000000-0005-0000-0000-00003A070000}"/>
    <cellStyle name="Normal 8 2 2 2 2 5 3" xfId="1848" xr:uid="{00000000-0005-0000-0000-00003B070000}"/>
    <cellStyle name="Normal 8 2 2 2 2 5 4" xfId="1849" xr:uid="{00000000-0005-0000-0000-00003C070000}"/>
    <cellStyle name="Normal 8 2 2 2 2 6" xfId="1850" xr:uid="{00000000-0005-0000-0000-00003D070000}"/>
    <cellStyle name="Normal 8 2 2 2 2 6 2" xfId="1851" xr:uid="{00000000-0005-0000-0000-00003E070000}"/>
    <cellStyle name="Normal 8 2 2 2 2 6 3" xfId="1852" xr:uid="{00000000-0005-0000-0000-00003F070000}"/>
    <cellStyle name="Normal 8 2 2 2 2 6 4" xfId="1853" xr:uid="{00000000-0005-0000-0000-000040070000}"/>
    <cellStyle name="Normal 8 2 2 2 2 7" xfId="1854" xr:uid="{00000000-0005-0000-0000-000041070000}"/>
    <cellStyle name="Normal 8 2 2 2 2 8" xfId="1855" xr:uid="{00000000-0005-0000-0000-000042070000}"/>
    <cellStyle name="Normal 8 2 2 2 2 9" xfId="1856" xr:uid="{00000000-0005-0000-0000-000043070000}"/>
    <cellStyle name="Normal 8 2 2 2 2_Arkusz1" xfId="1857" xr:uid="{00000000-0005-0000-0000-000044070000}"/>
    <cellStyle name="Normal 8 2 2 2 3" xfId="1858" xr:uid="{00000000-0005-0000-0000-000045070000}"/>
    <cellStyle name="Normal 8 2 2 2 3 2" xfId="1859" xr:uid="{00000000-0005-0000-0000-000046070000}"/>
    <cellStyle name="Normal 8 2 2 2 3 2 2" xfId="1860" xr:uid="{00000000-0005-0000-0000-000047070000}"/>
    <cellStyle name="Normal 8 2 2 2 3 2 2 2" xfId="1861" xr:uid="{00000000-0005-0000-0000-000048070000}"/>
    <cellStyle name="Normal 8 2 2 2 3 2 2 3" xfId="1862" xr:uid="{00000000-0005-0000-0000-000049070000}"/>
    <cellStyle name="Normal 8 2 2 2 3 2 2 4" xfId="1863" xr:uid="{00000000-0005-0000-0000-00004A070000}"/>
    <cellStyle name="Normal 8 2 2 2 3 2 3" xfId="1864" xr:uid="{00000000-0005-0000-0000-00004B070000}"/>
    <cellStyle name="Normal 8 2 2 2 3 2 3 2" xfId="1865" xr:uid="{00000000-0005-0000-0000-00004C070000}"/>
    <cellStyle name="Normal 8 2 2 2 3 2 3 3" xfId="1866" xr:uid="{00000000-0005-0000-0000-00004D070000}"/>
    <cellStyle name="Normal 8 2 2 2 3 2 3 4" xfId="1867" xr:uid="{00000000-0005-0000-0000-00004E070000}"/>
    <cellStyle name="Normal 8 2 2 2 3 2 4" xfId="1868" xr:uid="{00000000-0005-0000-0000-00004F070000}"/>
    <cellStyle name="Normal 8 2 2 2 3 2 4 2" xfId="1869" xr:uid="{00000000-0005-0000-0000-000050070000}"/>
    <cellStyle name="Normal 8 2 2 2 3 2 4 3" xfId="1870" xr:uid="{00000000-0005-0000-0000-000051070000}"/>
    <cellStyle name="Normal 8 2 2 2 3 2 4 4" xfId="1871" xr:uid="{00000000-0005-0000-0000-000052070000}"/>
    <cellStyle name="Normal 8 2 2 2 3 2 5" xfId="1872" xr:uid="{00000000-0005-0000-0000-000053070000}"/>
    <cellStyle name="Normal 8 2 2 2 3 2 6" xfId="1873" xr:uid="{00000000-0005-0000-0000-000054070000}"/>
    <cellStyle name="Normal 8 2 2 2 3 2 7" xfId="1874" xr:uid="{00000000-0005-0000-0000-000055070000}"/>
    <cellStyle name="Normal 8 2 2 2 3 3" xfId="1875" xr:uid="{00000000-0005-0000-0000-000056070000}"/>
    <cellStyle name="Normal 8 2 2 2 3 3 2" xfId="1876" xr:uid="{00000000-0005-0000-0000-000057070000}"/>
    <cellStyle name="Normal 8 2 2 2 3 3 2 2" xfId="1877" xr:uid="{00000000-0005-0000-0000-000058070000}"/>
    <cellStyle name="Normal 8 2 2 2 3 3 2 3" xfId="1878" xr:uid="{00000000-0005-0000-0000-000059070000}"/>
    <cellStyle name="Normal 8 2 2 2 3 3 2 4" xfId="1879" xr:uid="{00000000-0005-0000-0000-00005A070000}"/>
    <cellStyle name="Normal 8 2 2 2 3 3 3" xfId="1880" xr:uid="{00000000-0005-0000-0000-00005B070000}"/>
    <cellStyle name="Normal 8 2 2 2 3 3 3 2" xfId="1881" xr:uid="{00000000-0005-0000-0000-00005C070000}"/>
    <cellStyle name="Normal 8 2 2 2 3 3 3 3" xfId="1882" xr:uid="{00000000-0005-0000-0000-00005D070000}"/>
    <cellStyle name="Normal 8 2 2 2 3 3 3 4" xfId="1883" xr:uid="{00000000-0005-0000-0000-00005E070000}"/>
    <cellStyle name="Normal 8 2 2 2 3 3 4" xfId="1884" xr:uid="{00000000-0005-0000-0000-00005F070000}"/>
    <cellStyle name="Normal 8 2 2 2 3 3 4 2" xfId="1885" xr:uid="{00000000-0005-0000-0000-000060070000}"/>
    <cellStyle name="Normal 8 2 2 2 3 3 4 3" xfId="1886" xr:uid="{00000000-0005-0000-0000-000061070000}"/>
    <cellStyle name="Normal 8 2 2 2 3 3 4 4" xfId="1887" xr:uid="{00000000-0005-0000-0000-000062070000}"/>
    <cellStyle name="Normal 8 2 2 2 3 3 5" xfId="1888" xr:uid="{00000000-0005-0000-0000-000063070000}"/>
    <cellStyle name="Normal 8 2 2 2 3 3 6" xfId="1889" xr:uid="{00000000-0005-0000-0000-000064070000}"/>
    <cellStyle name="Normal 8 2 2 2 3 3 7" xfId="1890" xr:uid="{00000000-0005-0000-0000-000065070000}"/>
    <cellStyle name="Normal 8 2 2 2 3 4" xfId="1891" xr:uid="{00000000-0005-0000-0000-000066070000}"/>
    <cellStyle name="Normal 8 2 2 2 3 4 2" xfId="1892" xr:uid="{00000000-0005-0000-0000-000067070000}"/>
    <cellStyle name="Normal 8 2 2 2 3 4 2 2" xfId="1893" xr:uid="{00000000-0005-0000-0000-000068070000}"/>
    <cellStyle name="Normal 8 2 2 2 3 4 2 3" xfId="1894" xr:uid="{00000000-0005-0000-0000-000069070000}"/>
    <cellStyle name="Normal 8 2 2 2 3 4 2 4" xfId="1895" xr:uid="{00000000-0005-0000-0000-00006A070000}"/>
    <cellStyle name="Normal 8 2 2 2 3 4 3" xfId="1896" xr:uid="{00000000-0005-0000-0000-00006B070000}"/>
    <cellStyle name="Normal 8 2 2 2 3 4 4" xfId="1897" xr:uid="{00000000-0005-0000-0000-00006C070000}"/>
    <cellStyle name="Normal 8 2 2 2 3 4 5" xfId="1898" xr:uid="{00000000-0005-0000-0000-00006D070000}"/>
    <cellStyle name="Normal 8 2 2 2 3 4_Arkusz1" xfId="1899" xr:uid="{00000000-0005-0000-0000-00006E070000}"/>
    <cellStyle name="Normal 8 2 2 2 3 5" xfId="1900" xr:uid="{00000000-0005-0000-0000-00006F070000}"/>
    <cellStyle name="Normal 8 2 2 2 3 5 2" xfId="1901" xr:uid="{00000000-0005-0000-0000-000070070000}"/>
    <cellStyle name="Normal 8 2 2 2 3 5 3" xfId="1902" xr:uid="{00000000-0005-0000-0000-000071070000}"/>
    <cellStyle name="Normal 8 2 2 2 3 5 4" xfId="1903" xr:uid="{00000000-0005-0000-0000-000072070000}"/>
    <cellStyle name="Normal 8 2 2 2 3 6" xfId="1904" xr:uid="{00000000-0005-0000-0000-000073070000}"/>
    <cellStyle name="Normal 8 2 2 2 3 6 2" xfId="1905" xr:uid="{00000000-0005-0000-0000-000074070000}"/>
    <cellStyle name="Normal 8 2 2 2 3 6 3" xfId="1906" xr:uid="{00000000-0005-0000-0000-000075070000}"/>
    <cellStyle name="Normal 8 2 2 2 3 6 4" xfId="1907" xr:uid="{00000000-0005-0000-0000-000076070000}"/>
    <cellStyle name="Normal 8 2 2 2 3 7" xfId="1908" xr:uid="{00000000-0005-0000-0000-000077070000}"/>
    <cellStyle name="Normal 8 2 2 2 3 8" xfId="1909" xr:uid="{00000000-0005-0000-0000-000078070000}"/>
    <cellStyle name="Normal 8 2 2 2 3 9" xfId="1910" xr:uid="{00000000-0005-0000-0000-000079070000}"/>
    <cellStyle name="Normal 8 2 2 2 3_Arkusz1" xfId="1911" xr:uid="{00000000-0005-0000-0000-00007A070000}"/>
    <cellStyle name="Normal 8 2 2 2 4" xfId="1912" xr:uid="{00000000-0005-0000-0000-00007B070000}"/>
    <cellStyle name="Normal 8 2 2 2 4 2" xfId="1913" xr:uid="{00000000-0005-0000-0000-00007C070000}"/>
    <cellStyle name="Normal 8 2 2 2 4 2 2" xfId="1914" xr:uid="{00000000-0005-0000-0000-00007D070000}"/>
    <cellStyle name="Normal 8 2 2 2 4 2 3" xfId="1915" xr:uid="{00000000-0005-0000-0000-00007E070000}"/>
    <cellStyle name="Normal 8 2 2 2 4 2 4" xfId="1916" xr:uid="{00000000-0005-0000-0000-00007F070000}"/>
    <cellStyle name="Normal 8 2 2 2 4 3" xfId="1917" xr:uid="{00000000-0005-0000-0000-000080070000}"/>
    <cellStyle name="Normal 8 2 2 2 4 3 2" xfId="1918" xr:uid="{00000000-0005-0000-0000-000081070000}"/>
    <cellStyle name="Normal 8 2 2 2 4 3 3" xfId="1919" xr:uid="{00000000-0005-0000-0000-000082070000}"/>
    <cellStyle name="Normal 8 2 2 2 4 3 4" xfId="1920" xr:uid="{00000000-0005-0000-0000-000083070000}"/>
    <cellStyle name="Normal 8 2 2 2 4 4" xfId="1921" xr:uid="{00000000-0005-0000-0000-000084070000}"/>
    <cellStyle name="Normal 8 2 2 2 4 4 2" xfId="1922" xr:uid="{00000000-0005-0000-0000-000085070000}"/>
    <cellStyle name="Normal 8 2 2 2 4 4 3" xfId="1923" xr:uid="{00000000-0005-0000-0000-000086070000}"/>
    <cellStyle name="Normal 8 2 2 2 4 4 4" xfId="1924" xr:uid="{00000000-0005-0000-0000-000087070000}"/>
    <cellStyle name="Normal 8 2 2 2 4 5" xfId="1925" xr:uid="{00000000-0005-0000-0000-000088070000}"/>
    <cellStyle name="Normal 8 2 2 2 4 6" xfId="1926" xr:uid="{00000000-0005-0000-0000-000089070000}"/>
    <cellStyle name="Normal 8 2 2 2 4 7" xfId="1927" xr:uid="{00000000-0005-0000-0000-00008A070000}"/>
    <cellStyle name="Normal 8 2 2 2 5" xfId="1928" xr:uid="{00000000-0005-0000-0000-00008B070000}"/>
    <cellStyle name="Normal 8 2 2 2 5 2" xfId="1929" xr:uid="{00000000-0005-0000-0000-00008C070000}"/>
    <cellStyle name="Normal 8 2 2 2 5 3" xfId="1930" xr:uid="{00000000-0005-0000-0000-00008D070000}"/>
    <cellStyle name="Normal 8 2 2 2 5 4" xfId="1931" xr:uid="{00000000-0005-0000-0000-00008E070000}"/>
    <cellStyle name="Normal 8 2 2 2 6" xfId="1932" xr:uid="{00000000-0005-0000-0000-00008F070000}"/>
    <cellStyle name="Normal 8 2 2 2 6 2" xfId="1933" xr:uid="{00000000-0005-0000-0000-000090070000}"/>
    <cellStyle name="Normal 8 2 2 2 6 3" xfId="1934" xr:uid="{00000000-0005-0000-0000-000091070000}"/>
    <cellStyle name="Normal 8 2 2 2 6 4" xfId="1935" xr:uid="{00000000-0005-0000-0000-000092070000}"/>
    <cellStyle name="Normal 8 2 2 2 7" xfId="1936" xr:uid="{00000000-0005-0000-0000-000093070000}"/>
    <cellStyle name="Normal 8 2 2 2 7 2" xfId="1937" xr:uid="{00000000-0005-0000-0000-000094070000}"/>
    <cellStyle name="Normal 8 2 2 2 7 3" xfId="1938" xr:uid="{00000000-0005-0000-0000-000095070000}"/>
    <cellStyle name="Normal 8 2 2 2 7 4" xfId="1939" xr:uid="{00000000-0005-0000-0000-000096070000}"/>
    <cellStyle name="Normal 8 2 2 2 8" xfId="1940" xr:uid="{00000000-0005-0000-0000-000097070000}"/>
    <cellStyle name="Normal 8 2 2 2 8 2" xfId="1941" xr:uid="{00000000-0005-0000-0000-000098070000}"/>
    <cellStyle name="Normal 8 2 2 2 8 3" xfId="1942" xr:uid="{00000000-0005-0000-0000-000099070000}"/>
    <cellStyle name="Normal 8 2 2 2 8 4" xfId="1943" xr:uid="{00000000-0005-0000-0000-00009A070000}"/>
    <cellStyle name="Normal 8 2 2 2 9" xfId="1944" xr:uid="{00000000-0005-0000-0000-00009B070000}"/>
    <cellStyle name="Normal 8 2 2 2_Arkusz1" xfId="1945" xr:uid="{00000000-0005-0000-0000-00009C070000}"/>
    <cellStyle name="Normal 8 2 2 3" xfId="1946" xr:uid="{00000000-0005-0000-0000-00009D070000}"/>
    <cellStyle name="Normal 8 2 2 3 2" xfId="1947" xr:uid="{00000000-0005-0000-0000-00009E070000}"/>
    <cellStyle name="Normal 8 2 2 3 2 2" xfId="1948" xr:uid="{00000000-0005-0000-0000-00009F070000}"/>
    <cellStyle name="Normal 8 2 2 3 2 3" xfId="1949" xr:uid="{00000000-0005-0000-0000-0000A0070000}"/>
    <cellStyle name="Normal 8 2 2 3 2 4" xfId="1950" xr:uid="{00000000-0005-0000-0000-0000A1070000}"/>
    <cellStyle name="Normal 8 2 2 3 3" xfId="1951" xr:uid="{00000000-0005-0000-0000-0000A2070000}"/>
    <cellStyle name="Normal 8 2 2 3 3 2" xfId="1952" xr:uid="{00000000-0005-0000-0000-0000A3070000}"/>
    <cellStyle name="Normal 8 2 2 3 3 3" xfId="1953" xr:uid="{00000000-0005-0000-0000-0000A4070000}"/>
    <cellStyle name="Normal 8 2 2 3 3 4" xfId="1954" xr:uid="{00000000-0005-0000-0000-0000A5070000}"/>
    <cellStyle name="Normal 8 2 2 3 4" xfId="1955" xr:uid="{00000000-0005-0000-0000-0000A6070000}"/>
    <cellStyle name="Normal 8 2 2 3 4 2" xfId="1956" xr:uid="{00000000-0005-0000-0000-0000A7070000}"/>
    <cellStyle name="Normal 8 2 2 3 4 3" xfId="1957" xr:uid="{00000000-0005-0000-0000-0000A8070000}"/>
    <cellStyle name="Normal 8 2 2 3 4 4" xfId="1958" xr:uid="{00000000-0005-0000-0000-0000A9070000}"/>
    <cellStyle name="Normal 8 2 2 3 5" xfId="1959" xr:uid="{00000000-0005-0000-0000-0000AA070000}"/>
    <cellStyle name="Normal 8 2 2 3 6" xfId="1960" xr:uid="{00000000-0005-0000-0000-0000AB070000}"/>
    <cellStyle name="Normal 8 2 2 3 7" xfId="1961" xr:uid="{00000000-0005-0000-0000-0000AC070000}"/>
    <cellStyle name="Normal 8 2 2 4" xfId="1962" xr:uid="{00000000-0005-0000-0000-0000AD070000}"/>
    <cellStyle name="Normal 8 2 2 4 2" xfId="1963" xr:uid="{00000000-0005-0000-0000-0000AE070000}"/>
    <cellStyle name="Normal 8 2 2 4 2 2" xfId="1964" xr:uid="{00000000-0005-0000-0000-0000AF070000}"/>
    <cellStyle name="Normal 8 2 2 4 2 3" xfId="1965" xr:uid="{00000000-0005-0000-0000-0000B0070000}"/>
    <cellStyle name="Normal 8 2 2 4 2 4" xfId="1966" xr:uid="{00000000-0005-0000-0000-0000B1070000}"/>
    <cellStyle name="Normal 8 2 2 4 3" xfId="1967" xr:uid="{00000000-0005-0000-0000-0000B2070000}"/>
    <cellStyle name="Normal 8 2 2 4 3 2" xfId="1968" xr:uid="{00000000-0005-0000-0000-0000B3070000}"/>
    <cellStyle name="Normal 8 2 2 4 3 3" xfId="1969" xr:uid="{00000000-0005-0000-0000-0000B4070000}"/>
    <cellStyle name="Normal 8 2 2 4 3 4" xfId="1970" xr:uid="{00000000-0005-0000-0000-0000B5070000}"/>
    <cellStyle name="Normal 8 2 2 4 4" xfId="1971" xr:uid="{00000000-0005-0000-0000-0000B6070000}"/>
    <cellStyle name="Normal 8 2 2 4 4 2" xfId="1972" xr:uid="{00000000-0005-0000-0000-0000B7070000}"/>
    <cellStyle name="Normal 8 2 2 4 4 3" xfId="1973" xr:uid="{00000000-0005-0000-0000-0000B8070000}"/>
    <cellStyle name="Normal 8 2 2 4 4 4" xfId="1974" xr:uid="{00000000-0005-0000-0000-0000B9070000}"/>
    <cellStyle name="Normal 8 2 2 4 5" xfId="1975" xr:uid="{00000000-0005-0000-0000-0000BA070000}"/>
    <cellStyle name="Normal 8 2 2 4 6" xfId="1976" xr:uid="{00000000-0005-0000-0000-0000BB070000}"/>
    <cellStyle name="Normal 8 2 2 4 7" xfId="1977" xr:uid="{00000000-0005-0000-0000-0000BC070000}"/>
    <cellStyle name="Normal 8 2 2 5" xfId="1978" xr:uid="{00000000-0005-0000-0000-0000BD070000}"/>
    <cellStyle name="Normal 8 2 2 5 2" xfId="1979" xr:uid="{00000000-0005-0000-0000-0000BE070000}"/>
    <cellStyle name="Normal 8 2 2 5 3" xfId="1980" xr:uid="{00000000-0005-0000-0000-0000BF070000}"/>
    <cellStyle name="Normal 8 2 2 5 4" xfId="1981" xr:uid="{00000000-0005-0000-0000-0000C0070000}"/>
    <cellStyle name="Normal 8 2 2 6" xfId="1982" xr:uid="{00000000-0005-0000-0000-0000C1070000}"/>
    <cellStyle name="Normal 8 2 2 6 2" xfId="1983" xr:uid="{00000000-0005-0000-0000-0000C2070000}"/>
    <cellStyle name="Normal 8 2 2 6 3" xfId="1984" xr:uid="{00000000-0005-0000-0000-0000C3070000}"/>
    <cellStyle name="Normal 8 2 2 6 4" xfId="1985" xr:uid="{00000000-0005-0000-0000-0000C4070000}"/>
    <cellStyle name="Normal 8 2 2 7" xfId="1986" xr:uid="{00000000-0005-0000-0000-0000C5070000}"/>
    <cellStyle name="Normal 8 2 2 7 2" xfId="1987" xr:uid="{00000000-0005-0000-0000-0000C6070000}"/>
    <cellStyle name="Normal 8 2 2 7 3" xfId="1988" xr:uid="{00000000-0005-0000-0000-0000C7070000}"/>
    <cellStyle name="Normal 8 2 2 7 4" xfId="1989" xr:uid="{00000000-0005-0000-0000-0000C8070000}"/>
    <cellStyle name="Normal 8 2 2 8" xfId="1990" xr:uid="{00000000-0005-0000-0000-0000C9070000}"/>
    <cellStyle name="Normal 8 2 2 9" xfId="1991" xr:uid="{00000000-0005-0000-0000-0000CA070000}"/>
    <cellStyle name="Normal 8 2 2_Arkusz1" xfId="1992" xr:uid="{00000000-0005-0000-0000-0000CB070000}"/>
    <cellStyle name="Normal 8 2 3" xfId="1993" xr:uid="{00000000-0005-0000-0000-0000CC070000}"/>
    <cellStyle name="Normal 8 2 3 2" xfId="1994" xr:uid="{00000000-0005-0000-0000-0000CD070000}"/>
    <cellStyle name="Normal 8 2 3 2 2" xfId="1995" xr:uid="{00000000-0005-0000-0000-0000CE070000}"/>
    <cellStyle name="Normal 8 2 3 2 3" xfId="1996" xr:uid="{00000000-0005-0000-0000-0000CF070000}"/>
    <cellStyle name="Normal 8 2 3 2 4" xfId="1997" xr:uid="{00000000-0005-0000-0000-0000D0070000}"/>
    <cellStyle name="Normal 8 2 3 3" xfId="1998" xr:uid="{00000000-0005-0000-0000-0000D1070000}"/>
    <cellStyle name="Normal 8 2 3 3 2" xfId="1999" xr:uid="{00000000-0005-0000-0000-0000D2070000}"/>
    <cellStyle name="Normal 8 2 3 3 3" xfId="2000" xr:uid="{00000000-0005-0000-0000-0000D3070000}"/>
    <cellStyle name="Normal 8 2 3 3 4" xfId="2001" xr:uid="{00000000-0005-0000-0000-0000D4070000}"/>
    <cellStyle name="Normal 8 2 3 4" xfId="2002" xr:uid="{00000000-0005-0000-0000-0000D5070000}"/>
    <cellStyle name="Normal 8 2 3 4 2" xfId="2003" xr:uid="{00000000-0005-0000-0000-0000D6070000}"/>
    <cellStyle name="Normal 8 2 3 4 3" xfId="2004" xr:uid="{00000000-0005-0000-0000-0000D7070000}"/>
    <cellStyle name="Normal 8 2 3 4 4" xfId="2005" xr:uid="{00000000-0005-0000-0000-0000D8070000}"/>
    <cellStyle name="Normal 8 2 3 5" xfId="2006" xr:uid="{00000000-0005-0000-0000-0000D9070000}"/>
    <cellStyle name="Normal 8 2 3 6" xfId="2007" xr:uid="{00000000-0005-0000-0000-0000DA070000}"/>
    <cellStyle name="Normal 8 2 3 7" xfId="2008" xr:uid="{00000000-0005-0000-0000-0000DB070000}"/>
    <cellStyle name="Normal 8 2 4" xfId="2009" xr:uid="{00000000-0005-0000-0000-0000DC070000}"/>
    <cellStyle name="Normal 8 2 4 2" xfId="2010" xr:uid="{00000000-0005-0000-0000-0000DD070000}"/>
    <cellStyle name="Normal 8 2 4 2 2" xfId="2011" xr:uid="{00000000-0005-0000-0000-0000DE070000}"/>
    <cellStyle name="Normal 8 2 4 2 3" xfId="2012" xr:uid="{00000000-0005-0000-0000-0000DF070000}"/>
    <cellStyle name="Normal 8 2 4 2 4" xfId="2013" xr:uid="{00000000-0005-0000-0000-0000E0070000}"/>
    <cellStyle name="Normal 8 2 4 3" xfId="2014" xr:uid="{00000000-0005-0000-0000-0000E1070000}"/>
    <cellStyle name="Normal 8 2 4 3 2" xfId="2015" xr:uid="{00000000-0005-0000-0000-0000E2070000}"/>
    <cellStyle name="Normal 8 2 4 3 3" xfId="2016" xr:uid="{00000000-0005-0000-0000-0000E3070000}"/>
    <cellStyle name="Normal 8 2 4 3 4" xfId="2017" xr:uid="{00000000-0005-0000-0000-0000E4070000}"/>
    <cellStyle name="Normal 8 2 4 4" xfId="2018" xr:uid="{00000000-0005-0000-0000-0000E5070000}"/>
    <cellStyle name="Normal 8 2 4 4 2" xfId="2019" xr:uid="{00000000-0005-0000-0000-0000E6070000}"/>
    <cellStyle name="Normal 8 2 4 4 3" xfId="2020" xr:uid="{00000000-0005-0000-0000-0000E7070000}"/>
    <cellStyle name="Normal 8 2 4 4 4" xfId="2021" xr:uid="{00000000-0005-0000-0000-0000E8070000}"/>
    <cellStyle name="Normal 8 2 4 5" xfId="2022" xr:uid="{00000000-0005-0000-0000-0000E9070000}"/>
    <cellStyle name="Normal 8 2 4 6" xfId="2023" xr:uid="{00000000-0005-0000-0000-0000EA070000}"/>
    <cellStyle name="Normal 8 2 4 7" xfId="2024" xr:uid="{00000000-0005-0000-0000-0000EB070000}"/>
    <cellStyle name="Normal 8 2 5" xfId="2025" xr:uid="{00000000-0005-0000-0000-0000EC070000}"/>
    <cellStyle name="Normal 8 2 5 2" xfId="2026" xr:uid="{00000000-0005-0000-0000-0000ED070000}"/>
    <cellStyle name="Normal 8 2 5 3" xfId="2027" xr:uid="{00000000-0005-0000-0000-0000EE070000}"/>
    <cellStyle name="Normal 8 2 5 4" xfId="2028" xr:uid="{00000000-0005-0000-0000-0000EF070000}"/>
    <cellStyle name="Normal 8 2 6" xfId="2029" xr:uid="{00000000-0005-0000-0000-0000F0070000}"/>
    <cellStyle name="Normal 8 2 6 2" xfId="2030" xr:uid="{00000000-0005-0000-0000-0000F1070000}"/>
    <cellStyle name="Normal 8 2 6 3" xfId="2031" xr:uid="{00000000-0005-0000-0000-0000F2070000}"/>
    <cellStyle name="Normal 8 2 6 4" xfId="2032" xr:uid="{00000000-0005-0000-0000-0000F3070000}"/>
    <cellStyle name="Normal 8 2 7" xfId="2033" xr:uid="{00000000-0005-0000-0000-0000F4070000}"/>
    <cellStyle name="Normal 8 2 7 2" xfId="2034" xr:uid="{00000000-0005-0000-0000-0000F5070000}"/>
    <cellStyle name="Normal 8 2 7 3" xfId="2035" xr:uid="{00000000-0005-0000-0000-0000F6070000}"/>
    <cellStyle name="Normal 8 2 7 4" xfId="2036" xr:uid="{00000000-0005-0000-0000-0000F7070000}"/>
    <cellStyle name="Normal 8 2 8" xfId="2037" xr:uid="{00000000-0005-0000-0000-0000F8070000}"/>
    <cellStyle name="Normal 8 2 9" xfId="2038" xr:uid="{00000000-0005-0000-0000-0000F9070000}"/>
    <cellStyle name="Normal 8 2_Arkusz1" xfId="2039" xr:uid="{00000000-0005-0000-0000-0000FA070000}"/>
    <cellStyle name="Normal 8 3" xfId="2040" xr:uid="{00000000-0005-0000-0000-0000FB070000}"/>
    <cellStyle name="Normal 8 3 2" xfId="2041" xr:uid="{00000000-0005-0000-0000-0000FC070000}"/>
    <cellStyle name="Normal 8 3 2 2" xfId="2042" xr:uid="{00000000-0005-0000-0000-0000FD070000}"/>
    <cellStyle name="Normal 8 3 2 3" xfId="2043" xr:uid="{00000000-0005-0000-0000-0000FE070000}"/>
    <cellStyle name="Normal 8 3 2 4" xfId="2044" xr:uid="{00000000-0005-0000-0000-0000FF070000}"/>
    <cellStyle name="Normal 8 3 3" xfId="2045" xr:uid="{00000000-0005-0000-0000-000000080000}"/>
    <cellStyle name="Normal 8 3 3 2" xfId="2046" xr:uid="{00000000-0005-0000-0000-000001080000}"/>
    <cellStyle name="Normal 8 3 3 3" xfId="2047" xr:uid="{00000000-0005-0000-0000-000002080000}"/>
    <cellStyle name="Normal 8 3 3 4" xfId="2048" xr:uid="{00000000-0005-0000-0000-000003080000}"/>
    <cellStyle name="Normal 8 3 4" xfId="2049" xr:uid="{00000000-0005-0000-0000-000004080000}"/>
    <cellStyle name="Normal 8 3 4 2" xfId="2050" xr:uid="{00000000-0005-0000-0000-000005080000}"/>
    <cellStyle name="Normal 8 3 4 3" xfId="2051" xr:uid="{00000000-0005-0000-0000-000006080000}"/>
    <cellStyle name="Normal 8 3 4 4" xfId="2052" xr:uid="{00000000-0005-0000-0000-000007080000}"/>
    <cellStyle name="Normal 8 3 5" xfId="2053" xr:uid="{00000000-0005-0000-0000-000008080000}"/>
    <cellStyle name="Normal 8 3 6" xfId="2054" xr:uid="{00000000-0005-0000-0000-000009080000}"/>
    <cellStyle name="Normal 8 3 7" xfId="2055" xr:uid="{00000000-0005-0000-0000-00000A080000}"/>
    <cellStyle name="Normal 8 4" xfId="2056" xr:uid="{00000000-0005-0000-0000-00000B080000}"/>
    <cellStyle name="Normal 8 4 2" xfId="2057" xr:uid="{00000000-0005-0000-0000-00000C080000}"/>
    <cellStyle name="Normal 8 4 2 2" xfId="2058" xr:uid="{00000000-0005-0000-0000-00000D080000}"/>
    <cellStyle name="Normal 8 4 2 3" xfId="2059" xr:uid="{00000000-0005-0000-0000-00000E080000}"/>
    <cellStyle name="Normal 8 4 2 4" xfId="2060" xr:uid="{00000000-0005-0000-0000-00000F080000}"/>
    <cellStyle name="Normal 8 4 3" xfId="2061" xr:uid="{00000000-0005-0000-0000-000010080000}"/>
    <cellStyle name="Normal 8 4 3 2" xfId="2062" xr:uid="{00000000-0005-0000-0000-000011080000}"/>
    <cellStyle name="Normal 8 4 3 3" xfId="2063" xr:uid="{00000000-0005-0000-0000-000012080000}"/>
    <cellStyle name="Normal 8 4 3 4" xfId="2064" xr:uid="{00000000-0005-0000-0000-000013080000}"/>
    <cellStyle name="Normal 8 4 4" xfId="2065" xr:uid="{00000000-0005-0000-0000-000014080000}"/>
    <cellStyle name="Normal 8 4 4 2" xfId="2066" xr:uid="{00000000-0005-0000-0000-000015080000}"/>
    <cellStyle name="Normal 8 4 4 3" xfId="2067" xr:uid="{00000000-0005-0000-0000-000016080000}"/>
    <cellStyle name="Normal 8 4 4 4" xfId="2068" xr:uid="{00000000-0005-0000-0000-000017080000}"/>
    <cellStyle name="Normal 8 4 5" xfId="2069" xr:uid="{00000000-0005-0000-0000-000018080000}"/>
    <cellStyle name="Normal 8 4 6" xfId="2070" xr:uid="{00000000-0005-0000-0000-000019080000}"/>
    <cellStyle name="Normal 8 4 7" xfId="2071" xr:uid="{00000000-0005-0000-0000-00001A080000}"/>
    <cellStyle name="Normal 8 5" xfId="2072" xr:uid="{00000000-0005-0000-0000-00001B080000}"/>
    <cellStyle name="Normal 8 5 2" xfId="2073" xr:uid="{00000000-0005-0000-0000-00001C080000}"/>
    <cellStyle name="Normal 8 5 3" xfId="2074" xr:uid="{00000000-0005-0000-0000-00001D080000}"/>
    <cellStyle name="Normal 8 5 4" xfId="2075" xr:uid="{00000000-0005-0000-0000-00001E080000}"/>
    <cellStyle name="Normal 8 6" xfId="2076" xr:uid="{00000000-0005-0000-0000-00001F080000}"/>
    <cellStyle name="Normal 8 6 2" xfId="2077" xr:uid="{00000000-0005-0000-0000-000020080000}"/>
    <cellStyle name="Normal 8 6 3" xfId="2078" xr:uid="{00000000-0005-0000-0000-000021080000}"/>
    <cellStyle name="Normal 8 6 4" xfId="2079" xr:uid="{00000000-0005-0000-0000-000022080000}"/>
    <cellStyle name="Normal 8 7" xfId="2080" xr:uid="{00000000-0005-0000-0000-000023080000}"/>
    <cellStyle name="Normal 8 7 2" xfId="2081" xr:uid="{00000000-0005-0000-0000-000024080000}"/>
    <cellStyle name="Normal 8 7 3" xfId="2082" xr:uid="{00000000-0005-0000-0000-000025080000}"/>
    <cellStyle name="Normal 8 7 4" xfId="2083" xr:uid="{00000000-0005-0000-0000-000026080000}"/>
    <cellStyle name="Normal 8 8" xfId="2084" xr:uid="{00000000-0005-0000-0000-000027080000}"/>
    <cellStyle name="Normal 8 9" xfId="2085" xr:uid="{00000000-0005-0000-0000-000028080000}"/>
    <cellStyle name="Normal 8_Arkusz1" xfId="2094" xr:uid="{00000000-0005-0000-0000-000031080000}"/>
    <cellStyle name="Normal 81" xfId="2086" xr:uid="{00000000-0005-0000-0000-000029080000}"/>
    <cellStyle name="Normal 82" xfId="2087" xr:uid="{00000000-0005-0000-0000-00002A080000}"/>
    <cellStyle name="Normal 83" xfId="2088" xr:uid="{00000000-0005-0000-0000-00002B080000}"/>
    <cellStyle name="Normal 84" xfId="2089" xr:uid="{00000000-0005-0000-0000-00002C080000}"/>
    <cellStyle name="Normal 85" xfId="2090" xr:uid="{00000000-0005-0000-0000-00002D080000}"/>
    <cellStyle name="Normal 86" xfId="2091" xr:uid="{00000000-0005-0000-0000-00002E080000}"/>
    <cellStyle name="Normal 87" xfId="2092" xr:uid="{00000000-0005-0000-0000-00002F080000}"/>
    <cellStyle name="Normal 89" xfId="2093" xr:uid="{00000000-0005-0000-0000-000030080000}"/>
    <cellStyle name="Normal 9" xfId="2095" xr:uid="{00000000-0005-0000-0000-000032080000}"/>
    <cellStyle name="Normal 9 2" xfId="2096" xr:uid="{00000000-0005-0000-0000-000033080000}"/>
    <cellStyle name="Normal 9 3" xfId="2097" xr:uid="{00000000-0005-0000-0000-000034080000}"/>
    <cellStyle name="Normal 90" xfId="2098" xr:uid="{00000000-0005-0000-0000-000035080000}"/>
    <cellStyle name="Normal 91" xfId="2099" xr:uid="{00000000-0005-0000-0000-000036080000}"/>
    <cellStyle name="Normal 92" xfId="2100" xr:uid="{00000000-0005-0000-0000-000037080000}"/>
    <cellStyle name="Normal 93" xfId="2101" xr:uid="{00000000-0005-0000-0000-000038080000}"/>
    <cellStyle name="Normal 94" xfId="2102" xr:uid="{00000000-0005-0000-0000-000039080000}"/>
    <cellStyle name="Normal 95" xfId="2103" xr:uid="{00000000-0005-0000-0000-00003A080000}"/>
    <cellStyle name="Normal 96" xfId="2104" xr:uid="{00000000-0005-0000-0000-00003B080000}"/>
    <cellStyle name="Normal 97" xfId="2105" xr:uid="{00000000-0005-0000-0000-00003C080000}"/>
    <cellStyle name="Normal 98" xfId="2106" xr:uid="{00000000-0005-0000-0000-00003D080000}"/>
    <cellStyle name="Normál_konverzió jan-dec" xfId="4538" xr:uid="{00000000-0005-0000-0000-0000BD110000}"/>
    <cellStyle name="Normale 2" xfId="2107" xr:uid="{00000000-0005-0000-0000-00003E080000}"/>
    <cellStyle name="Normální 2" xfId="4539" xr:uid="{00000000-0005-0000-0000-0000BE110000}"/>
    <cellStyle name="normální_7up Global  2002" xfId="4540" xr:uid="{00000000-0005-0000-0000-0000BF110000}"/>
    <cellStyle name="Normalny 10" xfId="2108" xr:uid="{00000000-0005-0000-0000-00003F080000}"/>
    <cellStyle name="Normalny 11" xfId="2109" xr:uid="{00000000-0005-0000-0000-000040080000}"/>
    <cellStyle name="Normalny 12" xfId="2110" xr:uid="{00000000-0005-0000-0000-000041080000}"/>
    <cellStyle name="Normalny 122" xfId="2111" xr:uid="{00000000-0005-0000-0000-000042080000}"/>
    <cellStyle name="Normalny 123" xfId="2112" xr:uid="{00000000-0005-0000-0000-000043080000}"/>
    <cellStyle name="Normalny 124" xfId="2113" xr:uid="{00000000-0005-0000-0000-000044080000}"/>
    <cellStyle name="Normalny 125" xfId="2114" xr:uid="{00000000-0005-0000-0000-000045080000}"/>
    <cellStyle name="Normalny 126" xfId="2115" xr:uid="{00000000-0005-0000-0000-000046080000}"/>
    <cellStyle name="Normalny 128" xfId="2116" xr:uid="{00000000-0005-0000-0000-000047080000}"/>
    <cellStyle name="Normalny 129" xfId="2117" xr:uid="{00000000-0005-0000-0000-000048080000}"/>
    <cellStyle name="Normalny 13" xfId="2118" xr:uid="{00000000-0005-0000-0000-000049080000}"/>
    <cellStyle name="Normalny 130" xfId="2119" xr:uid="{00000000-0005-0000-0000-00004A080000}"/>
    <cellStyle name="Normalny 131" xfId="2120" xr:uid="{00000000-0005-0000-0000-00004B080000}"/>
    <cellStyle name="Normalny 132" xfId="2121" xr:uid="{00000000-0005-0000-0000-00004C080000}"/>
    <cellStyle name="Normalny 133" xfId="2122" xr:uid="{00000000-0005-0000-0000-00004D080000}"/>
    <cellStyle name="Normalny 134" xfId="2123" xr:uid="{00000000-0005-0000-0000-00004E080000}"/>
    <cellStyle name="Normalny 135" xfId="2124" xr:uid="{00000000-0005-0000-0000-00004F080000}"/>
    <cellStyle name="Normalny 136" xfId="2125" xr:uid="{00000000-0005-0000-0000-000050080000}"/>
    <cellStyle name="Normalny 137" xfId="2126" xr:uid="{00000000-0005-0000-0000-000051080000}"/>
    <cellStyle name="Normalny 138" xfId="2127" xr:uid="{00000000-0005-0000-0000-000052080000}"/>
    <cellStyle name="Normalny 139" xfId="2128" xr:uid="{00000000-0005-0000-0000-000053080000}"/>
    <cellStyle name="Normalny 14" xfId="2129" xr:uid="{00000000-0005-0000-0000-000054080000}"/>
    <cellStyle name="Normalny 140" xfId="2130" xr:uid="{00000000-0005-0000-0000-000055080000}"/>
    <cellStyle name="Normalny 145" xfId="2131" xr:uid="{00000000-0005-0000-0000-000056080000}"/>
    <cellStyle name="Normalny 146" xfId="2132" xr:uid="{00000000-0005-0000-0000-000057080000}"/>
    <cellStyle name="Normalny 147" xfId="2133" xr:uid="{00000000-0005-0000-0000-000058080000}"/>
    <cellStyle name="Normalny 148" xfId="2134" xr:uid="{00000000-0005-0000-0000-000059080000}"/>
    <cellStyle name="Normalny 149" xfId="2135" xr:uid="{00000000-0005-0000-0000-00005A080000}"/>
    <cellStyle name="Normalny 15" xfId="2136" xr:uid="{00000000-0005-0000-0000-00005B080000}"/>
    <cellStyle name="Normalny 150" xfId="2137" xr:uid="{00000000-0005-0000-0000-00005C080000}"/>
    <cellStyle name="Normalny 151" xfId="2138" xr:uid="{00000000-0005-0000-0000-00005D080000}"/>
    <cellStyle name="Normalny 152" xfId="2139" xr:uid="{00000000-0005-0000-0000-00005E080000}"/>
    <cellStyle name="Normalny 153" xfId="2140" xr:uid="{00000000-0005-0000-0000-00005F080000}"/>
    <cellStyle name="Normalny 154" xfId="2141" xr:uid="{00000000-0005-0000-0000-000060080000}"/>
    <cellStyle name="Normalny 155" xfId="2142" xr:uid="{00000000-0005-0000-0000-000061080000}"/>
    <cellStyle name="Normalny 156" xfId="2143" xr:uid="{00000000-0005-0000-0000-000062080000}"/>
    <cellStyle name="Normalny 157" xfId="2144" xr:uid="{00000000-0005-0000-0000-000063080000}"/>
    <cellStyle name="Normalny 158" xfId="2145" xr:uid="{00000000-0005-0000-0000-000064080000}"/>
    <cellStyle name="Normalny 159" xfId="2146" xr:uid="{00000000-0005-0000-0000-000065080000}"/>
    <cellStyle name="Normalny 16" xfId="2147" xr:uid="{00000000-0005-0000-0000-000066080000}"/>
    <cellStyle name="Normalny 16 10" xfId="2148" xr:uid="{00000000-0005-0000-0000-000067080000}"/>
    <cellStyle name="Normalny 16 11" xfId="2149" xr:uid="{00000000-0005-0000-0000-000068080000}"/>
    <cellStyle name="Normalny 16 12" xfId="2150" xr:uid="{00000000-0005-0000-0000-000069080000}"/>
    <cellStyle name="Normalny 16 13" xfId="2151" xr:uid="{00000000-0005-0000-0000-00006A080000}"/>
    <cellStyle name="Normalny 16 14" xfId="2152" xr:uid="{00000000-0005-0000-0000-00006B080000}"/>
    <cellStyle name="Normalny 16 2" xfId="2153" xr:uid="{00000000-0005-0000-0000-00006C080000}"/>
    <cellStyle name="Normalny 16 3" xfId="2154" xr:uid="{00000000-0005-0000-0000-00006D080000}"/>
    <cellStyle name="Normalny 16 4" xfId="2155" xr:uid="{00000000-0005-0000-0000-00006E080000}"/>
    <cellStyle name="Normalny 16 5" xfId="2156" xr:uid="{00000000-0005-0000-0000-00006F080000}"/>
    <cellStyle name="Normalny 16 6" xfId="2157" xr:uid="{00000000-0005-0000-0000-000070080000}"/>
    <cellStyle name="Normalny 16 7" xfId="2158" xr:uid="{00000000-0005-0000-0000-000071080000}"/>
    <cellStyle name="Normalny 16 8" xfId="2159" xr:uid="{00000000-0005-0000-0000-000072080000}"/>
    <cellStyle name="Normalny 16 9" xfId="2160" xr:uid="{00000000-0005-0000-0000-000073080000}"/>
    <cellStyle name="Normalny 160" xfId="2161" xr:uid="{00000000-0005-0000-0000-000074080000}"/>
    <cellStyle name="Normalny 161" xfId="2162" xr:uid="{00000000-0005-0000-0000-000075080000}"/>
    <cellStyle name="Normalny 162" xfId="2163" xr:uid="{00000000-0005-0000-0000-000076080000}"/>
    <cellStyle name="Normalny 163" xfId="2164" xr:uid="{00000000-0005-0000-0000-000077080000}"/>
    <cellStyle name="Normalny 164" xfId="2165" xr:uid="{00000000-0005-0000-0000-000078080000}"/>
    <cellStyle name="Normalny 165" xfId="2166" xr:uid="{00000000-0005-0000-0000-000079080000}"/>
    <cellStyle name="Normalny 166" xfId="2167" xr:uid="{00000000-0005-0000-0000-00007A080000}"/>
    <cellStyle name="Normalny 167" xfId="2168" xr:uid="{00000000-0005-0000-0000-00007B080000}"/>
    <cellStyle name="Normalny 168" xfId="2169" xr:uid="{00000000-0005-0000-0000-00007C080000}"/>
    <cellStyle name="Normalny 169" xfId="2170" xr:uid="{00000000-0005-0000-0000-00007D080000}"/>
    <cellStyle name="Normalny 17" xfId="2171" xr:uid="{00000000-0005-0000-0000-00007E080000}"/>
    <cellStyle name="Normalny 17 10" xfId="2172" xr:uid="{00000000-0005-0000-0000-00007F080000}"/>
    <cellStyle name="Normalny 17 11" xfId="2173" xr:uid="{00000000-0005-0000-0000-000080080000}"/>
    <cellStyle name="Normalny 17 12" xfId="2174" xr:uid="{00000000-0005-0000-0000-000081080000}"/>
    <cellStyle name="Normalny 17 13" xfId="2175" xr:uid="{00000000-0005-0000-0000-000082080000}"/>
    <cellStyle name="Normalny 17 14" xfId="2176" xr:uid="{00000000-0005-0000-0000-000083080000}"/>
    <cellStyle name="Normalny 17 2" xfId="2177" xr:uid="{00000000-0005-0000-0000-000084080000}"/>
    <cellStyle name="Normalny 17 3" xfId="2178" xr:uid="{00000000-0005-0000-0000-000085080000}"/>
    <cellStyle name="Normalny 17 4" xfId="2179" xr:uid="{00000000-0005-0000-0000-000086080000}"/>
    <cellStyle name="Normalny 17 5" xfId="2180" xr:uid="{00000000-0005-0000-0000-000087080000}"/>
    <cellStyle name="Normalny 17 6" xfId="2181" xr:uid="{00000000-0005-0000-0000-000088080000}"/>
    <cellStyle name="Normalny 17 7" xfId="2182" xr:uid="{00000000-0005-0000-0000-000089080000}"/>
    <cellStyle name="Normalny 17 8" xfId="2183" xr:uid="{00000000-0005-0000-0000-00008A080000}"/>
    <cellStyle name="Normalny 17 9" xfId="2184" xr:uid="{00000000-0005-0000-0000-00008B080000}"/>
    <cellStyle name="Normalny 170" xfId="2185" xr:uid="{00000000-0005-0000-0000-00008C080000}"/>
    <cellStyle name="Normalny 171" xfId="2186" xr:uid="{00000000-0005-0000-0000-00008D080000}"/>
    <cellStyle name="Normalny 172" xfId="2187" xr:uid="{00000000-0005-0000-0000-00008E080000}"/>
    <cellStyle name="Normalny 173" xfId="2188" xr:uid="{00000000-0005-0000-0000-00008F080000}"/>
    <cellStyle name="Normalny 174" xfId="2189" xr:uid="{00000000-0005-0000-0000-000090080000}"/>
    <cellStyle name="Normalny 175" xfId="2190" xr:uid="{00000000-0005-0000-0000-000091080000}"/>
    <cellStyle name="Normalny 176" xfId="2191" xr:uid="{00000000-0005-0000-0000-000092080000}"/>
    <cellStyle name="Normalny 177" xfId="2192" xr:uid="{00000000-0005-0000-0000-000093080000}"/>
    <cellStyle name="Normalny 178" xfId="2193" xr:uid="{00000000-0005-0000-0000-000094080000}"/>
    <cellStyle name="Normalny 179" xfId="2194" xr:uid="{00000000-0005-0000-0000-000095080000}"/>
    <cellStyle name="Normalny 18" xfId="2195" xr:uid="{00000000-0005-0000-0000-000096080000}"/>
    <cellStyle name="Normalny 18 10" xfId="2196" xr:uid="{00000000-0005-0000-0000-000097080000}"/>
    <cellStyle name="Normalny 18 100" xfId="2197" xr:uid="{00000000-0005-0000-0000-000098080000}"/>
    <cellStyle name="Normalny 18 101" xfId="2198" xr:uid="{00000000-0005-0000-0000-000099080000}"/>
    <cellStyle name="Normalny 18 102" xfId="2199" xr:uid="{00000000-0005-0000-0000-00009A080000}"/>
    <cellStyle name="Normalny 18 103" xfId="2200" xr:uid="{00000000-0005-0000-0000-00009B080000}"/>
    <cellStyle name="Normalny 18 104" xfId="2201" xr:uid="{00000000-0005-0000-0000-00009C080000}"/>
    <cellStyle name="Normalny 18 105" xfId="2202" xr:uid="{00000000-0005-0000-0000-00009D080000}"/>
    <cellStyle name="Normalny 18 106" xfId="2203" xr:uid="{00000000-0005-0000-0000-00009E080000}"/>
    <cellStyle name="Normalny 18 107" xfId="2204" xr:uid="{00000000-0005-0000-0000-00009F080000}"/>
    <cellStyle name="Normalny 18 108" xfId="2205" xr:uid="{00000000-0005-0000-0000-0000A0080000}"/>
    <cellStyle name="Normalny 18 109" xfId="2206" xr:uid="{00000000-0005-0000-0000-0000A1080000}"/>
    <cellStyle name="Normalny 18 11" xfId="2207" xr:uid="{00000000-0005-0000-0000-0000A2080000}"/>
    <cellStyle name="Normalny 18 110" xfId="2208" xr:uid="{00000000-0005-0000-0000-0000A3080000}"/>
    <cellStyle name="Normalny 18 111" xfId="2209" xr:uid="{00000000-0005-0000-0000-0000A4080000}"/>
    <cellStyle name="Normalny 18 112" xfId="2210" xr:uid="{00000000-0005-0000-0000-0000A5080000}"/>
    <cellStyle name="Normalny 18 113" xfId="2211" xr:uid="{00000000-0005-0000-0000-0000A6080000}"/>
    <cellStyle name="Normalny 18 114" xfId="2212" xr:uid="{00000000-0005-0000-0000-0000A7080000}"/>
    <cellStyle name="Normalny 18 115" xfId="2213" xr:uid="{00000000-0005-0000-0000-0000A8080000}"/>
    <cellStyle name="Normalny 18 116" xfId="2214" xr:uid="{00000000-0005-0000-0000-0000A9080000}"/>
    <cellStyle name="Normalny 18 117" xfId="2215" xr:uid="{00000000-0005-0000-0000-0000AA080000}"/>
    <cellStyle name="Normalny 18 118" xfId="2216" xr:uid="{00000000-0005-0000-0000-0000AB080000}"/>
    <cellStyle name="Normalny 18 119" xfId="2217" xr:uid="{00000000-0005-0000-0000-0000AC080000}"/>
    <cellStyle name="Normalny 18 12" xfId="2218" xr:uid="{00000000-0005-0000-0000-0000AD080000}"/>
    <cellStyle name="Normalny 18 120" xfId="2219" xr:uid="{00000000-0005-0000-0000-0000AE080000}"/>
    <cellStyle name="Normalny 18 121" xfId="2220" xr:uid="{00000000-0005-0000-0000-0000AF080000}"/>
    <cellStyle name="Normalny 18 122" xfId="2221" xr:uid="{00000000-0005-0000-0000-0000B0080000}"/>
    <cellStyle name="Normalny 18 123" xfId="2222" xr:uid="{00000000-0005-0000-0000-0000B1080000}"/>
    <cellStyle name="Normalny 18 124" xfId="2223" xr:uid="{00000000-0005-0000-0000-0000B2080000}"/>
    <cellStyle name="Normalny 18 125" xfId="2224" xr:uid="{00000000-0005-0000-0000-0000B3080000}"/>
    <cellStyle name="Normalny 18 126" xfId="2225" xr:uid="{00000000-0005-0000-0000-0000B4080000}"/>
    <cellStyle name="Normalny 18 127" xfId="2226" xr:uid="{00000000-0005-0000-0000-0000B5080000}"/>
    <cellStyle name="Normalny 18 128" xfId="2227" xr:uid="{00000000-0005-0000-0000-0000B6080000}"/>
    <cellStyle name="Normalny 18 129" xfId="2228" xr:uid="{00000000-0005-0000-0000-0000B7080000}"/>
    <cellStyle name="Normalny 18 13" xfId="2229" xr:uid="{00000000-0005-0000-0000-0000B8080000}"/>
    <cellStyle name="Normalny 18 130" xfId="2230" xr:uid="{00000000-0005-0000-0000-0000B9080000}"/>
    <cellStyle name="Normalny 18 131" xfId="2231" xr:uid="{00000000-0005-0000-0000-0000BA080000}"/>
    <cellStyle name="Normalny 18 132" xfId="2232" xr:uid="{00000000-0005-0000-0000-0000BB080000}"/>
    <cellStyle name="Normalny 18 133" xfId="2233" xr:uid="{00000000-0005-0000-0000-0000BC080000}"/>
    <cellStyle name="Normalny 18 134" xfId="2234" xr:uid="{00000000-0005-0000-0000-0000BD080000}"/>
    <cellStyle name="Normalny 18 135" xfId="2235" xr:uid="{00000000-0005-0000-0000-0000BE080000}"/>
    <cellStyle name="Normalny 18 136" xfId="2236" xr:uid="{00000000-0005-0000-0000-0000BF080000}"/>
    <cellStyle name="Normalny 18 137" xfId="2237" xr:uid="{00000000-0005-0000-0000-0000C0080000}"/>
    <cellStyle name="Normalny 18 138" xfId="2238" xr:uid="{00000000-0005-0000-0000-0000C1080000}"/>
    <cellStyle name="Normalny 18 139" xfId="2239" xr:uid="{00000000-0005-0000-0000-0000C2080000}"/>
    <cellStyle name="Normalny 18 14" xfId="2240" xr:uid="{00000000-0005-0000-0000-0000C3080000}"/>
    <cellStyle name="Normalny 18 140" xfId="2241" xr:uid="{00000000-0005-0000-0000-0000C4080000}"/>
    <cellStyle name="Normalny 18 141" xfId="2242" xr:uid="{00000000-0005-0000-0000-0000C5080000}"/>
    <cellStyle name="Normalny 18 142" xfId="2243" xr:uid="{00000000-0005-0000-0000-0000C6080000}"/>
    <cellStyle name="Normalny 18 143" xfId="2244" xr:uid="{00000000-0005-0000-0000-0000C7080000}"/>
    <cellStyle name="Normalny 18 144" xfId="2245" xr:uid="{00000000-0005-0000-0000-0000C8080000}"/>
    <cellStyle name="Normalny 18 145" xfId="2246" xr:uid="{00000000-0005-0000-0000-0000C9080000}"/>
    <cellStyle name="Normalny 18 146" xfId="2247" xr:uid="{00000000-0005-0000-0000-0000CA080000}"/>
    <cellStyle name="Normalny 18 147" xfId="2248" xr:uid="{00000000-0005-0000-0000-0000CB080000}"/>
    <cellStyle name="Normalny 18 148" xfId="2249" xr:uid="{00000000-0005-0000-0000-0000CC080000}"/>
    <cellStyle name="Normalny 18 149" xfId="2250" xr:uid="{00000000-0005-0000-0000-0000CD080000}"/>
    <cellStyle name="Normalny 18 15" xfId="2251" xr:uid="{00000000-0005-0000-0000-0000CE080000}"/>
    <cellStyle name="Normalny 18 150" xfId="2252" xr:uid="{00000000-0005-0000-0000-0000CF080000}"/>
    <cellStyle name="Normalny 18 151" xfId="2253" xr:uid="{00000000-0005-0000-0000-0000D0080000}"/>
    <cellStyle name="Normalny 18 152" xfId="2254" xr:uid="{00000000-0005-0000-0000-0000D1080000}"/>
    <cellStyle name="Normalny 18 153" xfId="2255" xr:uid="{00000000-0005-0000-0000-0000D2080000}"/>
    <cellStyle name="Normalny 18 154" xfId="2256" xr:uid="{00000000-0005-0000-0000-0000D3080000}"/>
    <cellStyle name="Normalny 18 155" xfId="2257" xr:uid="{00000000-0005-0000-0000-0000D4080000}"/>
    <cellStyle name="Normalny 18 156" xfId="2258" xr:uid="{00000000-0005-0000-0000-0000D5080000}"/>
    <cellStyle name="Normalny 18 157" xfId="2259" xr:uid="{00000000-0005-0000-0000-0000D6080000}"/>
    <cellStyle name="Normalny 18 158" xfId="2260" xr:uid="{00000000-0005-0000-0000-0000D7080000}"/>
    <cellStyle name="Normalny 18 159" xfId="2261" xr:uid="{00000000-0005-0000-0000-0000D8080000}"/>
    <cellStyle name="Normalny 18 16" xfId="2262" xr:uid="{00000000-0005-0000-0000-0000D9080000}"/>
    <cellStyle name="Normalny 18 160" xfId="2263" xr:uid="{00000000-0005-0000-0000-0000DA080000}"/>
    <cellStyle name="Normalny 18 161" xfId="2264" xr:uid="{00000000-0005-0000-0000-0000DB080000}"/>
    <cellStyle name="Normalny 18 162" xfId="2265" xr:uid="{00000000-0005-0000-0000-0000DC080000}"/>
    <cellStyle name="Normalny 18 163" xfId="2266" xr:uid="{00000000-0005-0000-0000-0000DD080000}"/>
    <cellStyle name="Normalny 18 164" xfId="2267" xr:uid="{00000000-0005-0000-0000-0000DE080000}"/>
    <cellStyle name="Normalny 18 165" xfId="2268" xr:uid="{00000000-0005-0000-0000-0000DF080000}"/>
    <cellStyle name="Normalny 18 166" xfId="2269" xr:uid="{00000000-0005-0000-0000-0000E0080000}"/>
    <cellStyle name="Normalny 18 167" xfId="2270" xr:uid="{00000000-0005-0000-0000-0000E1080000}"/>
    <cellStyle name="Normalny 18 168" xfId="2271" xr:uid="{00000000-0005-0000-0000-0000E2080000}"/>
    <cellStyle name="Normalny 18 169" xfId="2272" xr:uid="{00000000-0005-0000-0000-0000E3080000}"/>
    <cellStyle name="Normalny 18 169 2" xfId="2273" xr:uid="{00000000-0005-0000-0000-0000E4080000}"/>
    <cellStyle name="Normalny 18 17" xfId="2274" xr:uid="{00000000-0005-0000-0000-0000E5080000}"/>
    <cellStyle name="Normalny 18 18" xfId="2275" xr:uid="{00000000-0005-0000-0000-0000E6080000}"/>
    <cellStyle name="Normalny 18 19" xfId="2276" xr:uid="{00000000-0005-0000-0000-0000E7080000}"/>
    <cellStyle name="Normalny 18 2" xfId="2277" xr:uid="{00000000-0005-0000-0000-0000E8080000}"/>
    <cellStyle name="Normalny 18 2 10" xfId="2278" xr:uid="{00000000-0005-0000-0000-0000E9080000}"/>
    <cellStyle name="Normalny 18 2 11" xfId="2279" xr:uid="{00000000-0005-0000-0000-0000EA080000}"/>
    <cellStyle name="Normalny 18 2 12" xfId="2280" xr:uid="{00000000-0005-0000-0000-0000EB080000}"/>
    <cellStyle name="Normalny 18 2 13" xfId="2281" xr:uid="{00000000-0005-0000-0000-0000EC080000}"/>
    <cellStyle name="Normalny 18 2 14" xfId="2282" xr:uid="{00000000-0005-0000-0000-0000ED080000}"/>
    <cellStyle name="Normalny 18 2 15" xfId="2283" xr:uid="{00000000-0005-0000-0000-0000EE080000}"/>
    <cellStyle name="Normalny 18 2 16" xfId="2284" xr:uid="{00000000-0005-0000-0000-0000EF080000}"/>
    <cellStyle name="Normalny 18 2 17" xfId="2285" xr:uid="{00000000-0005-0000-0000-0000F0080000}"/>
    <cellStyle name="Normalny 18 2 18" xfId="2286" xr:uid="{00000000-0005-0000-0000-0000F1080000}"/>
    <cellStyle name="Normalny 18 2 19" xfId="2287" xr:uid="{00000000-0005-0000-0000-0000F2080000}"/>
    <cellStyle name="Normalny 18 2 2" xfId="2288" xr:uid="{00000000-0005-0000-0000-0000F3080000}"/>
    <cellStyle name="Normalny 18 2 20" xfId="2289" xr:uid="{00000000-0005-0000-0000-0000F4080000}"/>
    <cellStyle name="Normalny 18 2 21" xfId="2290" xr:uid="{00000000-0005-0000-0000-0000F5080000}"/>
    <cellStyle name="Normalny 18 2 22" xfId="2291" xr:uid="{00000000-0005-0000-0000-0000F6080000}"/>
    <cellStyle name="Normalny 18 2 23" xfId="2292" xr:uid="{00000000-0005-0000-0000-0000F7080000}"/>
    <cellStyle name="Normalny 18 2 24" xfId="2293" xr:uid="{00000000-0005-0000-0000-0000F8080000}"/>
    <cellStyle name="Normalny 18 2 25" xfId="2294" xr:uid="{00000000-0005-0000-0000-0000F9080000}"/>
    <cellStyle name="Normalny 18 2 26" xfId="2295" xr:uid="{00000000-0005-0000-0000-0000FA080000}"/>
    <cellStyle name="Normalny 18 2 27" xfId="2296" xr:uid="{00000000-0005-0000-0000-0000FB080000}"/>
    <cellStyle name="Normalny 18 2 28" xfId="2297" xr:uid="{00000000-0005-0000-0000-0000FC080000}"/>
    <cellStyle name="Normalny 18 2 29" xfId="2298" xr:uid="{00000000-0005-0000-0000-0000FD080000}"/>
    <cellStyle name="Normalny 18 2 3" xfId="2299" xr:uid="{00000000-0005-0000-0000-0000FE080000}"/>
    <cellStyle name="Normalny 18 2 30" xfId="2300" xr:uid="{00000000-0005-0000-0000-0000FF080000}"/>
    <cellStyle name="Normalny 18 2 31" xfId="2301" xr:uid="{00000000-0005-0000-0000-000000090000}"/>
    <cellStyle name="Normalny 18 2 32" xfId="2302" xr:uid="{00000000-0005-0000-0000-000001090000}"/>
    <cellStyle name="Normalny 18 2 33" xfId="2303" xr:uid="{00000000-0005-0000-0000-000002090000}"/>
    <cellStyle name="Normalny 18 2 34" xfId="2304" xr:uid="{00000000-0005-0000-0000-000003090000}"/>
    <cellStyle name="Normalny 18 2 35" xfId="2305" xr:uid="{00000000-0005-0000-0000-000004090000}"/>
    <cellStyle name="Normalny 18 2 36" xfId="2306" xr:uid="{00000000-0005-0000-0000-000005090000}"/>
    <cellStyle name="Normalny 18 2 37" xfId="2307" xr:uid="{00000000-0005-0000-0000-000006090000}"/>
    <cellStyle name="Normalny 18 2 38" xfId="2308" xr:uid="{00000000-0005-0000-0000-000007090000}"/>
    <cellStyle name="Normalny 18 2 39" xfId="2309" xr:uid="{00000000-0005-0000-0000-000008090000}"/>
    <cellStyle name="Normalny 18 2 4" xfId="2310" xr:uid="{00000000-0005-0000-0000-000009090000}"/>
    <cellStyle name="Normalny 18 2 40" xfId="2311" xr:uid="{00000000-0005-0000-0000-00000A090000}"/>
    <cellStyle name="Normalny 18 2 41" xfId="2312" xr:uid="{00000000-0005-0000-0000-00000B090000}"/>
    <cellStyle name="Normalny 18 2 42" xfId="2313" xr:uid="{00000000-0005-0000-0000-00000C090000}"/>
    <cellStyle name="Normalny 18 2 43" xfId="2314" xr:uid="{00000000-0005-0000-0000-00000D090000}"/>
    <cellStyle name="Normalny 18 2 44" xfId="2315" xr:uid="{00000000-0005-0000-0000-00000E090000}"/>
    <cellStyle name="Normalny 18 2 45" xfId="2316" xr:uid="{00000000-0005-0000-0000-00000F090000}"/>
    <cellStyle name="Normalny 18 2 46" xfId="2317" xr:uid="{00000000-0005-0000-0000-000010090000}"/>
    <cellStyle name="Normalny 18 2 47" xfId="2318" xr:uid="{00000000-0005-0000-0000-000011090000}"/>
    <cellStyle name="Normalny 18 2 48" xfId="2319" xr:uid="{00000000-0005-0000-0000-000012090000}"/>
    <cellStyle name="Normalny 18 2 49" xfId="2320" xr:uid="{00000000-0005-0000-0000-000013090000}"/>
    <cellStyle name="Normalny 18 2 5" xfId="2321" xr:uid="{00000000-0005-0000-0000-000014090000}"/>
    <cellStyle name="Normalny 18 2 50" xfId="2322" xr:uid="{00000000-0005-0000-0000-000015090000}"/>
    <cellStyle name="Normalny 18 2 51" xfId="2323" xr:uid="{00000000-0005-0000-0000-000016090000}"/>
    <cellStyle name="Normalny 18 2 52" xfId="2324" xr:uid="{00000000-0005-0000-0000-000017090000}"/>
    <cellStyle name="Normalny 18 2 53" xfId="2325" xr:uid="{00000000-0005-0000-0000-000018090000}"/>
    <cellStyle name="Normalny 18 2 54" xfId="2326" xr:uid="{00000000-0005-0000-0000-000019090000}"/>
    <cellStyle name="Normalny 18 2 55" xfId="2327" xr:uid="{00000000-0005-0000-0000-00001A090000}"/>
    <cellStyle name="Normalny 18 2 56" xfId="2328" xr:uid="{00000000-0005-0000-0000-00001B090000}"/>
    <cellStyle name="Normalny 18 2 57" xfId="2329" xr:uid="{00000000-0005-0000-0000-00001C090000}"/>
    <cellStyle name="Normalny 18 2 58" xfId="2330" xr:uid="{00000000-0005-0000-0000-00001D090000}"/>
    <cellStyle name="Normalny 18 2 59" xfId="2331" xr:uid="{00000000-0005-0000-0000-00001E090000}"/>
    <cellStyle name="Normalny 18 2 6" xfId="2332" xr:uid="{00000000-0005-0000-0000-00001F090000}"/>
    <cellStyle name="Normalny 18 2 60" xfId="2333" xr:uid="{00000000-0005-0000-0000-000020090000}"/>
    <cellStyle name="Normalny 18 2 61" xfId="2334" xr:uid="{00000000-0005-0000-0000-000021090000}"/>
    <cellStyle name="Normalny 18 2 62" xfId="2335" xr:uid="{00000000-0005-0000-0000-000022090000}"/>
    <cellStyle name="Normalny 18 2 63" xfId="2336" xr:uid="{00000000-0005-0000-0000-000023090000}"/>
    <cellStyle name="Normalny 18 2 64" xfId="2337" xr:uid="{00000000-0005-0000-0000-000024090000}"/>
    <cellStyle name="Normalny 18 2 65" xfId="2338" xr:uid="{00000000-0005-0000-0000-000025090000}"/>
    <cellStyle name="Normalny 18 2 66" xfId="2339" xr:uid="{00000000-0005-0000-0000-000026090000}"/>
    <cellStyle name="Normalny 18 2 67" xfId="2340" xr:uid="{00000000-0005-0000-0000-000027090000}"/>
    <cellStyle name="Normalny 18 2 68" xfId="2341" xr:uid="{00000000-0005-0000-0000-000028090000}"/>
    <cellStyle name="Normalny 18 2 69" xfId="2342" xr:uid="{00000000-0005-0000-0000-000029090000}"/>
    <cellStyle name="Normalny 18 2 7" xfId="2343" xr:uid="{00000000-0005-0000-0000-00002A090000}"/>
    <cellStyle name="Normalny 18 2 70" xfId="2344" xr:uid="{00000000-0005-0000-0000-00002B090000}"/>
    <cellStyle name="Normalny 18 2 71" xfId="2345" xr:uid="{00000000-0005-0000-0000-00002C090000}"/>
    <cellStyle name="Normalny 18 2 72" xfId="2346" xr:uid="{00000000-0005-0000-0000-00002D090000}"/>
    <cellStyle name="Normalny 18 2 73" xfId="2347" xr:uid="{00000000-0005-0000-0000-00002E090000}"/>
    <cellStyle name="Normalny 18 2 74" xfId="2348" xr:uid="{00000000-0005-0000-0000-00002F090000}"/>
    <cellStyle name="Normalny 18 2 75" xfId="2349" xr:uid="{00000000-0005-0000-0000-000030090000}"/>
    <cellStyle name="Normalny 18 2 76" xfId="2350" xr:uid="{00000000-0005-0000-0000-000031090000}"/>
    <cellStyle name="Normalny 18 2 77" xfId="2351" xr:uid="{00000000-0005-0000-0000-000032090000}"/>
    <cellStyle name="Normalny 18 2 78" xfId="2352" xr:uid="{00000000-0005-0000-0000-000033090000}"/>
    <cellStyle name="Normalny 18 2 79" xfId="2353" xr:uid="{00000000-0005-0000-0000-000034090000}"/>
    <cellStyle name="Normalny 18 2 8" xfId="2354" xr:uid="{00000000-0005-0000-0000-000035090000}"/>
    <cellStyle name="Normalny 18 2 80" xfId="2355" xr:uid="{00000000-0005-0000-0000-000036090000}"/>
    <cellStyle name="Normalny 18 2 81" xfId="2356" xr:uid="{00000000-0005-0000-0000-000037090000}"/>
    <cellStyle name="Normalny 18 2 82" xfId="2357" xr:uid="{00000000-0005-0000-0000-000038090000}"/>
    <cellStyle name="Normalny 18 2 83" xfId="2358" xr:uid="{00000000-0005-0000-0000-000039090000}"/>
    <cellStyle name="Normalny 18 2 84" xfId="2359" xr:uid="{00000000-0005-0000-0000-00003A090000}"/>
    <cellStyle name="Normalny 18 2 85" xfId="2360" xr:uid="{00000000-0005-0000-0000-00003B090000}"/>
    <cellStyle name="Normalny 18 2 86" xfId="2361" xr:uid="{00000000-0005-0000-0000-00003C090000}"/>
    <cellStyle name="Normalny 18 2 87" xfId="2362" xr:uid="{00000000-0005-0000-0000-00003D090000}"/>
    <cellStyle name="Normalny 18 2 88" xfId="2363" xr:uid="{00000000-0005-0000-0000-00003E090000}"/>
    <cellStyle name="Normalny 18 2 89" xfId="2364" xr:uid="{00000000-0005-0000-0000-00003F090000}"/>
    <cellStyle name="Normalny 18 2 9" xfId="2365" xr:uid="{00000000-0005-0000-0000-000040090000}"/>
    <cellStyle name="Normalny 18 2 90" xfId="2366" xr:uid="{00000000-0005-0000-0000-000041090000}"/>
    <cellStyle name="Normalny 18 2 91" xfId="2367" xr:uid="{00000000-0005-0000-0000-000042090000}"/>
    <cellStyle name="Normalny 18 2 92" xfId="2368" xr:uid="{00000000-0005-0000-0000-000043090000}"/>
    <cellStyle name="Normalny 18 2 93" xfId="2369" xr:uid="{00000000-0005-0000-0000-000044090000}"/>
    <cellStyle name="Normalny 18 2 94" xfId="2370" xr:uid="{00000000-0005-0000-0000-000045090000}"/>
    <cellStyle name="Normalny 18 2 95" xfId="2371" xr:uid="{00000000-0005-0000-0000-000046090000}"/>
    <cellStyle name="Normalny 18 2 96" xfId="2372" xr:uid="{00000000-0005-0000-0000-000047090000}"/>
    <cellStyle name="Normalny 18 20" xfId="2373" xr:uid="{00000000-0005-0000-0000-000048090000}"/>
    <cellStyle name="Normalny 18 21" xfId="2374" xr:uid="{00000000-0005-0000-0000-000049090000}"/>
    <cellStyle name="Normalny 18 22" xfId="2375" xr:uid="{00000000-0005-0000-0000-00004A090000}"/>
    <cellStyle name="Normalny 18 23" xfId="2376" xr:uid="{00000000-0005-0000-0000-00004B090000}"/>
    <cellStyle name="Normalny 18 24" xfId="2377" xr:uid="{00000000-0005-0000-0000-00004C090000}"/>
    <cellStyle name="Normalny 18 25" xfId="2378" xr:uid="{00000000-0005-0000-0000-00004D090000}"/>
    <cellStyle name="Normalny 18 26" xfId="2379" xr:uid="{00000000-0005-0000-0000-00004E090000}"/>
    <cellStyle name="Normalny 18 27" xfId="2380" xr:uid="{00000000-0005-0000-0000-00004F090000}"/>
    <cellStyle name="Normalny 18 28" xfId="2381" xr:uid="{00000000-0005-0000-0000-000050090000}"/>
    <cellStyle name="Normalny 18 29" xfId="2382" xr:uid="{00000000-0005-0000-0000-000051090000}"/>
    <cellStyle name="Normalny 18 3" xfId="2383" xr:uid="{00000000-0005-0000-0000-000052090000}"/>
    <cellStyle name="Normalny 18 3 10" xfId="2384" xr:uid="{00000000-0005-0000-0000-000053090000}"/>
    <cellStyle name="Normalny 18 3 11" xfId="2385" xr:uid="{00000000-0005-0000-0000-000054090000}"/>
    <cellStyle name="Normalny 18 3 12" xfId="2386" xr:uid="{00000000-0005-0000-0000-000055090000}"/>
    <cellStyle name="Normalny 18 3 13" xfId="2387" xr:uid="{00000000-0005-0000-0000-000056090000}"/>
    <cellStyle name="Normalny 18 3 14" xfId="2388" xr:uid="{00000000-0005-0000-0000-000057090000}"/>
    <cellStyle name="Normalny 18 3 15" xfId="2389" xr:uid="{00000000-0005-0000-0000-000058090000}"/>
    <cellStyle name="Normalny 18 3 16" xfId="2390" xr:uid="{00000000-0005-0000-0000-000059090000}"/>
    <cellStyle name="Normalny 18 3 17" xfId="2391" xr:uid="{00000000-0005-0000-0000-00005A090000}"/>
    <cellStyle name="Normalny 18 3 18" xfId="2392" xr:uid="{00000000-0005-0000-0000-00005B090000}"/>
    <cellStyle name="Normalny 18 3 19" xfId="2393" xr:uid="{00000000-0005-0000-0000-00005C090000}"/>
    <cellStyle name="Normalny 18 3 2" xfId="2394" xr:uid="{00000000-0005-0000-0000-00005D090000}"/>
    <cellStyle name="Normalny 18 3 20" xfId="2395" xr:uid="{00000000-0005-0000-0000-00005E090000}"/>
    <cellStyle name="Normalny 18 3 21" xfId="2396" xr:uid="{00000000-0005-0000-0000-00005F090000}"/>
    <cellStyle name="Normalny 18 3 22" xfId="2397" xr:uid="{00000000-0005-0000-0000-000060090000}"/>
    <cellStyle name="Normalny 18 3 23" xfId="2398" xr:uid="{00000000-0005-0000-0000-000061090000}"/>
    <cellStyle name="Normalny 18 3 24" xfId="2399" xr:uid="{00000000-0005-0000-0000-000062090000}"/>
    <cellStyle name="Normalny 18 3 25" xfId="2400" xr:uid="{00000000-0005-0000-0000-000063090000}"/>
    <cellStyle name="Normalny 18 3 26" xfId="2401" xr:uid="{00000000-0005-0000-0000-000064090000}"/>
    <cellStyle name="Normalny 18 3 27" xfId="2402" xr:uid="{00000000-0005-0000-0000-000065090000}"/>
    <cellStyle name="Normalny 18 3 28" xfId="2403" xr:uid="{00000000-0005-0000-0000-000066090000}"/>
    <cellStyle name="Normalny 18 3 29" xfId="2404" xr:uid="{00000000-0005-0000-0000-000067090000}"/>
    <cellStyle name="Normalny 18 3 3" xfId="2405" xr:uid="{00000000-0005-0000-0000-000068090000}"/>
    <cellStyle name="Normalny 18 3 30" xfId="2406" xr:uid="{00000000-0005-0000-0000-000069090000}"/>
    <cellStyle name="Normalny 18 3 31" xfId="2407" xr:uid="{00000000-0005-0000-0000-00006A090000}"/>
    <cellStyle name="Normalny 18 3 32" xfId="2408" xr:uid="{00000000-0005-0000-0000-00006B090000}"/>
    <cellStyle name="Normalny 18 3 33" xfId="2409" xr:uid="{00000000-0005-0000-0000-00006C090000}"/>
    <cellStyle name="Normalny 18 3 34" xfId="2410" xr:uid="{00000000-0005-0000-0000-00006D090000}"/>
    <cellStyle name="Normalny 18 3 35" xfId="2411" xr:uid="{00000000-0005-0000-0000-00006E090000}"/>
    <cellStyle name="Normalny 18 3 36" xfId="2412" xr:uid="{00000000-0005-0000-0000-00006F090000}"/>
    <cellStyle name="Normalny 18 3 37" xfId="2413" xr:uid="{00000000-0005-0000-0000-000070090000}"/>
    <cellStyle name="Normalny 18 3 38" xfId="2414" xr:uid="{00000000-0005-0000-0000-000071090000}"/>
    <cellStyle name="Normalny 18 3 39" xfId="2415" xr:uid="{00000000-0005-0000-0000-000072090000}"/>
    <cellStyle name="Normalny 18 3 4" xfId="2416" xr:uid="{00000000-0005-0000-0000-000073090000}"/>
    <cellStyle name="Normalny 18 3 40" xfId="2417" xr:uid="{00000000-0005-0000-0000-000074090000}"/>
    <cellStyle name="Normalny 18 3 41" xfId="2418" xr:uid="{00000000-0005-0000-0000-000075090000}"/>
    <cellStyle name="Normalny 18 3 42" xfId="2419" xr:uid="{00000000-0005-0000-0000-000076090000}"/>
    <cellStyle name="Normalny 18 3 43" xfId="2420" xr:uid="{00000000-0005-0000-0000-000077090000}"/>
    <cellStyle name="Normalny 18 3 44" xfId="2421" xr:uid="{00000000-0005-0000-0000-000078090000}"/>
    <cellStyle name="Normalny 18 3 45" xfId="2422" xr:uid="{00000000-0005-0000-0000-000079090000}"/>
    <cellStyle name="Normalny 18 3 46" xfId="2423" xr:uid="{00000000-0005-0000-0000-00007A090000}"/>
    <cellStyle name="Normalny 18 3 47" xfId="2424" xr:uid="{00000000-0005-0000-0000-00007B090000}"/>
    <cellStyle name="Normalny 18 3 48" xfId="2425" xr:uid="{00000000-0005-0000-0000-00007C090000}"/>
    <cellStyle name="Normalny 18 3 49" xfId="2426" xr:uid="{00000000-0005-0000-0000-00007D090000}"/>
    <cellStyle name="Normalny 18 3 5" xfId="2427" xr:uid="{00000000-0005-0000-0000-00007E090000}"/>
    <cellStyle name="Normalny 18 3 50" xfId="2428" xr:uid="{00000000-0005-0000-0000-00007F090000}"/>
    <cellStyle name="Normalny 18 3 51" xfId="2429" xr:uid="{00000000-0005-0000-0000-000080090000}"/>
    <cellStyle name="Normalny 18 3 52" xfId="2430" xr:uid="{00000000-0005-0000-0000-000081090000}"/>
    <cellStyle name="Normalny 18 3 53" xfId="2431" xr:uid="{00000000-0005-0000-0000-000082090000}"/>
    <cellStyle name="Normalny 18 3 54" xfId="2432" xr:uid="{00000000-0005-0000-0000-000083090000}"/>
    <cellStyle name="Normalny 18 3 55" xfId="2433" xr:uid="{00000000-0005-0000-0000-000084090000}"/>
    <cellStyle name="Normalny 18 3 56" xfId="2434" xr:uid="{00000000-0005-0000-0000-000085090000}"/>
    <cellStyle name="Normalny 18 3 57" xfId="2435" xr:uid="{00000000-0005-0000-0000-000086090000}"/>
    <cellStyle name="Normalny 18 3 58" xfId="2436" xr:uid="{00000000-0005-0000-0000-000087090000}"/>
    <cellStyle name="Normalny 18 3 59" xfId="2437" xr:uid="{00000000-0005-0000-0000-000088090000}"/>
    <cellStyle name="Normalny 18 3 6" xfId="2438" xr:uid="{00000000-0005-0000-0000-000089090000}"/>
    <cellStyle name="Normalny 18 3 60" xfId="2439" xr:uid="{00000000-0005-0000-0000-00008A090000}"/>
    <cellStyle name="Normalny 18 3 61" xfId="2440" xr:uid="{00000000-0005-0000-0000-00008B090000}"/>
    <cellStyle name="Normalny 18 3 62" xfId="2441" xr:uid="{00000000-0005-0000-0000-00008C090000}"/>
    <cellStyle name="Normalny 18 3 63" xfId="2442" xr:uid="{00000000-0005-0000-0000-00008D090000}"/>
    <cellStyle name="Normalny 18 3 64" xfId="2443" xr:uid="{00000000-0005-0000-0000-00008E090000}"/>
    <cellStyle name="Normalny 18 3 65" xfId="2444" xr:uid="{00000000-0005-0000-0000-00008F090000}"/>
    <cellStyle name="Normalny 18 3 66" xfId="2445" xr:uid="{00000000-0005-0000-0000-000090090000}"/>
    <cellStyle name="Normalny 18 3 67" xfId="2446" xr:uid="{00000000-0005-0000-0000-000091090000}"/>
    <cellStyle name="Normalny 18 3 68" xfId="2447" xr:uid="{00000000-0005-0000-0000-000092090000}"/>
    <cellStyle name="Normalny 18 3 69" xfId="2448" xr:uid="{00000000-0005-0000-0000-000093090000}"/>
    <cellStyle name="Normalny 18 3 7" xfId="2449" xr:uid="{00000000-0005-0000-0000-000094090000}"/>
    <cellStyle name="Normalny 18 3 70" xfId="2450" xr:uid="{00000000-0005-0000-0000-000095090000}"/>
    <cellStyle name="Normalny 18 3 71" xfId="2451" xr:uid="{00000000-0005-0000-0000-000096090000}"/>
    <cellStyle name="Normalny 18 3 72" xfId="2452" xr:uid="{00000000-0005-0000-0000-000097090000}"/>
    <cellStyle name="Normalny 18 3 73" xfId="2453" xr:uid="{00000000-0005-0000-0000-000098090000}"/>
    <cellStyle name="Normalny 18 3 74" xfId="2454" xr:uid="{00000000-0005-0000-0000-000099090000}"/>
    <cellStyle name="Normalny 18 3 75" xfId="2455" xr:uid="{00000000-0005-0000-0000-00009A090000}"/>
    <cellStyle name="Normalny 18 3 76" xfId="2456" xr:uid="{00000000-0005-0000-0000-00009B090000}"/>
    <cellStyle name="Normalny 18 3 77" xfId="2457" xr:uid="{00000000-0005-0000-0000-00009C090000}"/>
    <cellStyle name="Normalny 18 3 78" xfId="2458" xr:uid="{00000000-0005-0000-0000-00009D090000}"/>
    <cellStyle name="Normalny 18 3 79" xfId="2459" xr:uid="{00000000-0005-0000-0000-00009E090000}"/>
    <cellStyle name="Normalny 18 3 8" xfId="2460" xr:uid="{00000000-0005-0000-0000-00009F090000}"/>
    <cellStyle name="Normalny 18 3 80" xfId="2461" xr:uid="{00000000-0005-0000-0000-0000A0090000}"/>
    <cellStyle name="Normalny 18 3 81" xfId="2462" xr:uid="{00000000-0005-0000-0000-0000A1090000}"/>
    <cellStyle name="Normalny 18 3 82" xfId="2463" xr:uid="{00000000-0005-0000-0000-0000A2090000}"/>
    <cellStyle name="Normalny 18 3 83" xfId="2464" xr:uid="{00000000-0005-0000-0000-0000A3090000}"/>
    <cellStyle name="Normalny 18 3 84" xfId="2465" xr:uid="{00000000-0005-0000-0000-0000A4090000}"/>
    <cellStyle name="Normalny 18 3 85" xfId="2466" xr:uid="{00000000-0005-0000-0000-0000A5090000}"/>
    <cellStyle name="Normalny 18 3 86" xfId="2467" xr:uid="{00000000-0005-0000-0000-0000A6090000}"/>
    <cellStyle name="Normalny 18 3 87" xfId="2468" xr:uid="{00000000-0005-0000-0000-0000A7090000}"/>
    <cellStyle name="Normalny 18 3 88" xfId="2469" xr:uid="{00000000-0005-0000-0000-0000A8090000}"/>
    <cellStyle name="Normalny 18 3 89" xfId="2470" xr:uid="{00000000-0005-0000-0000-0000A9090000}"/>
    <cellStyle name="Normalny 18 3 9" xfId="2471" xr:uid="{00000000-0005-0000-0000-0000AA090000}"/>
    <cellStyle name="Normalny 18 3 90" xfId="2472" xr:uid="{00000000-0005-0000-0000-0000AB090000}"/>
    <cellStyle name="Normalny 18 3 91" xfId="2473" xr:uid="{00000000-0005-0000-0000-0000AC090000}"/>
    <cellStyle name="Normalny 18 3 92" xfId="2474" xr:uid="{00000000-0005-0000-0000-0000AD090000}"/>
    <cellStyle name="Normalny 18 3 93" xfId="2475" xr:uid="{00000000-0005-0000-0000-0000AE090000}"/>
    <cellStyle name="Normalny 18 3 94" xfId="2476" xr:uid="{00000000-0005-0000-0000-0000AF090000}"/>
    <cellStyle name="Normalny 18 3 95" xfId="2477" xr:uid="{00000000-0005-0000-0000-0000B0090000}"/>
    <cellStyle name="Normalny 18 3 96" xfId="2478" xr:uid="{00000000-0005-0000-0000-0000B1090000}"/>
    <cellStyle name="Normalny 18 30" xfId="2479" xr:uid="{00000000-0005-0000-0000-0000B2090000}"/>
    <cellStyle name="Normalny 18 31" xfId="2480" xr:uid="{00000000-0005-0000-0000-0000B3090000}"/>
    <cellStyle name="Normalny 18 32" xfId="2481" xr:uid="{00000000-0005-0000-0000-0000B4090000}"/>
    <cellStyle name="Normalny 18 33" xfId="2482" xr:uid="{00000000-0005-0000-0000-0000B5090000}"/>
    <cellStyle name="Normalny 18 34" xfId="2483" xr:uid="{00000000-0005-0000-0000-0000B6090000}"/>
    <cellStyle name="Normalny 18 35" xfId="2484" xr:uid="{00000000-0005-0000-0000-0000B7090000}"/>
    <cellStyle name="Normalny 18 36" xfId="2485" xr:uid="{00000000-0005-0000-0000-0000B8090000}"/>
    <cellStyle name="Normalny 18 37" xfId="2486" xr:uid="{00000000-0005-0000-0000-0000B9090000}"/>
    <cellStyle name="Normalny 18 38" xfId="2487" xr:uid="{00000000-0005-0000-0000-0000BA090000}"/>
    <cellStyle name="Normalny 18 39" xfId="2488" xr:uid="{00000000-0005-0000-0000-0000BB090000}"/>
    <cellStyle name="Normalny 18 4" xfId="2489" xr:uid="{00000000-0005-0000-0000-0000BC090000}"/>
    <cellStyle name="Normalny 18 4 10" xfId="2490" xr:uid="{00000000-0005-0000-0000-0000BD090000}"/>
    <cellStyle name="Normalny 18 4 11" xfId="2491" xr:uid="{00000000-0005-0000-0000-0000BE090000}"/>
    <cellStyle name="Normalny 18 4 12" xfId="2492" xr:uid="{00000000-0005-0000-0000-0000BF090000}"/>
    <cellStyle name="Normalny 18 4 13" xfId="2493" xr:uid="{00000000-0005-0000-0000-0000C0090000}"/>
    <cellStyle name="Normalny 18 4 14" xfId="2494" xr:uid="{00000000-0005-0000-0000-0000C1090000}"/>
    <cellStyle name="Normalny 18 4 15" xfId="2495" xr:uid="{00000000-0005-0000-0000-0000C2090000}"/>
    <cellStyle name="Normalny 18 4 16" xfId="2496" xr:uid="{00000000-0005-0000-0000-0000C3090000}"/>
    <cellStyle name="Normalny 18 4 17" xfId="2497" xr:uid="{00000000-0005-0000-0000-0000C4090000}"/>
    <cellStyle name="Normalny 18 4 18" xfId="2498" xr:uid="{00000000-0005-0000-0000-0000C5090000}"/>
    <cellStyle name="Normalny 18 4 19" xfId="2499" xr:uid="{00000000-0005-0000-0000-0000C6090000}"/>
    <cellStyle name="Normalny 18 4 2" xfId="2500" xr:uid="{00000000-0005-0000-0000-0000C7090000}"/>
    <cellStyle name="Normalny 18 4 20" xfId="2501" xr:uid="{00000000-0005-0000-0000-0000C8090000}"/>
    <cellStyle name="Normalny 18 4 21" xfId="2502" xr:uid="{00000000-0005-0000-0000-0000C9090000}"/>
    <cellStyle name="Normalny 18 4 22" xfId="2503" xr:uid="{00000000-0005-0000-0000-0000CA090000}"/>
    <cellStyle name="Normalny 18 4 23" xfId="2504" xr:uid="{00000000-0005-0000-0000-0000CB090000}"/>
    <cellStyle name="Normalny 18 4 24" xfId="2505" xr:uid="{00000000-0005-0000-0000-0000CC090000}"/>
    <cellStyle name="Normalny 18 4 25" xfId="2506" xr:uid="{00000000-0005-0000-0000-0000CD090000}"/>
    <cellStyle name="Normalny 18 4 26" xfId="2507" xr:uid="{00000000-0005-0000-0000-0000CE090000}"/>
    <cellStyle name="Normalny 18 4 27" xfId="2508" xr:uid="{00000000-0005-0000-0000-0000CF090000}"/>
    <cellStyle name="Normalny 18 4 28" xfId="2509" xr:uid="{00000000-0005-0000-0000-0000D0090000}"/>
    <cellStyle name="Normalny 18 4 29" xfId="2510" xr:uid="{00000000-0005-0000-0000-0000D1090000}"/>
    <cellStyle name="Normalny 18 4 3" xfId="2511" xr:uid="{00000000-0005-0000-0000-0000D2090000}"/>
    <cellStyle name="Normalny 18 4 30" xfId="2512" xr:uid="{00000000-0005-0000-0000-0000D3090000}"/>
    <cellStyle name="Normalny 18 4 31" xfId="2513" xr:uid="{00000000-0005-0000-0000-0000D4090000}"/>
    <cellStyle name="Normalny 18 4 32" xfId="2514" xr:uid="{00000000-0005-0000-0000-0000D5090000}"/>
    <cellStyle name="Normalny 18 4 33" xfId="2515" xr:uid="{00000000-0005-0000-0000-0000D6090000}"/>
    <cellStyle name="Normalny 18 4 34" xfId="2516" xr:uid="{00000000-0005-0000-0000-0000D7090000}"/>
    <cellStyle name="Normalny 18 4 35" xfId="2517" xr:uid="{00000000-0005-0000-0000-0000D8090000}"/>
    <cellStyle name="Normalny 18 4 36" xfId="2518" xr:uid="{00000000-0005-0000-0000-0000D9090000}"/>
    <cellStyle name="Normalny 18 4 37" xfId="2519" xr:uid="{00000000-0005-0000-0000-0000DA090000}"/>
    <cellStyle name="Normalny 18 4 38" xfId="2520" xr:uid="{00000000-0005-0000-0000-0000DB090000}"/>
    <cellStyle name="Normalny 18 4 39" xfId="2521" xr:uid="{00000000-0005-0000-0000-0000DC090000}"/>
    <cellStyle name="Normalny 18 4 4" xfId="2522" xr:uid="{00000000-0005-0000-0000-0000DD090000}"/>
    <cellStyle name="Normalny 18 4 40" xfId="2523" xr:uid="{00000000-0005-0000-0000-0000DE090000}"/>
    <cellStyle name="Normalny 18 4 41" xfId="2524" xr:uid="{00000000-0005-0000-0000-0000DF090000}"/>
    <cellStyle name="Normalny 18 4 42" xfId="2525" xr:uid="{00000000-0005-0000-0000-0000E0090000}"/>
    <cellStyle name="Normalny 18 4 43" xfId="2526" xr:uid="{00000000-0005-0000-0000-0000E1090000}"/>
    <cellStyle name="Normalny 18 4 44" xfId="2527" xr:uid="{00000000-0005-0000-0000-0000E2090000}"/>
    <cellStyle name="Normalny 18 4 45" xfId="2528" xr:uid="{00000000-0005-0000-0000-0000E3090000}"/>
    <cellStyle name="Normalny 18 4 46" xfId="2529" xr:uid="{00000000-0005-0000-0000-0000E4090000}"/>
    <cellStyle name="Normalny 18 4 47" xfId="2530" xr:uid="{00000000-0005-0000-0000-0000E5090000}"/>
    <cellStyle name="Normalny 18 4 48" xfId="2531" xr:uid="{00000000-0005-0000-0000-0000E6090000}"/>
    <cellStyle name="Normalny 18 4 49" xfId="2532" xr:uid="{00000000-0005-0000-0000-0000E7090000}"/>
    <cellStyle name="Normalny 18 4 5" xfId="2533" xr:uid="{00000000-0005-0000-0000-0000E8090000}"/>
    <cellStyle name="Normalny 18 4 50" xfId="2534" xr:uid="{00000000-0005-0000-0000-0000E9090000}"/>
    <cellStyle name="Normalny 18 4 51" xfId="2535" xr:uid="{00000000-0005-0000-0000-0000EA090000}"/>
    <cellStyle name="Normalny 18 4 52" xfId="2536" xr:uid="{00000000-0005-0000-0000-0000EB090000}"/>
    <cellStyle name="Normalny 18 4 53" xfId="2537" xr:uid="{00000000-0005-0000-0000-0000EC090000}"/>
    <cellStyle name="Normalny 18 4 54" xfId="2538" xr:uid="{00000000-0005-0000-0000-0000ED090000}"/>
    <cellStyle name="Normalny 18 4 55" xfId="2539" xr:uid="{00000000-0005-0000-0000-0000EE090000}"/>
    <cellStyle name="Normalny 18 4 56" xfId="2540" xr:uid="{00000000-0005-0000-0000-0000EF090000}"/>
    <cellStyle name="Normalny 18 4 57" xfId="2541" xr:uid="{00000000-0005-0000-0000-0000F0090000}"/>
    <cellStyle name="Normalny 18 4 58" xfId="2542" xr:uid="{00000000-0005-0000-0000-0000F1090000}"/>
    <cellStyle name="Normalny 18 4 59" xfId="2543" xr:uid="{00000000-0005-0000-0000-0000F2090000}"/>
    <cellStyle name="Normalny 18 4 6" xfId="2544" xr:uid="{00000000-0005-0000-0000-0000F3090000}"/>
    <cellStyle name="Normalny 18 4 60" xfId="2545" xr:uid="{00000000-0005-0000-0000-0000F4090000}"/>
    <cellStyle name="Normalny 18 4 61" xfId="2546" xr:uid="{00000000-0005-0000-0000-0000F5090000}"/>
    <cellStyle name="Normalny 18 4 62" xfId="2547" xr:uid="{00000000-0005-0000-0000-0000F6090000}"/>
    <cellStyle name="Normalny 18 4 63" xfId="2548" xr:uid="{00000000-0005-0000-0000-0000F7090000}"/>
    <cellStyle name="Normalny 18 4 64" xfId="2549" xr:uid="{00000000-0005-0000-0000-0000F8090000}"/>
    <cellStyle name="Normalny 18 4 65" xfId="2550" xr:uid="{00000000-0005-0000-0000-0000F9090000}"/>
    <cellStyle name="Normalny 18 4 66" xfId="2551" xr:uid="{00000000-0005-0000-0000-0000FA090000}"/>
    <cellStyle name="Normalny 18 4 67" xfId="2552" xr:uid="{00000000-0005-0000-0000-0000FB090000}"/>
    <cellStyle name="Normalny 18 4 68" xfId="2553" xr:uid="{00000000-0005-0000-0000-0000FC090000}"/>
    <cellStyle name="Normalny 18 4 69" xfId="2554" xr:uid="{00000000-0005-0000-0000-0000FD090000}"/>
    <cellStyle name="Normalny 18 4 7" xfId="2555" xr:uid="{00000000-0005-0000-0000-0000FE090000}"/>
    <cellStyle name="Normalny 18 4 70" xfId="2556" xr:uid="{00000000-0005-0000-0000-0000FF090000}"/>
    <cellStyle name="Normalny 18 4 71" xfId="2557" xr:uid="{00000000-0005-0000-0000-0000000A0000}"/>
    <cellStyle name="Normalny 18 4 72" xfId="2558" xr:uid="{00000000-0005-0000-0000-0000010A0000}"/>
    <cellStyle name="Normalny 18 4 73" xfId="2559" xr:uid="{00000000-0005-0000-0000-0000020A0000}"/>
    <cellStyle name="Normalny 18 4 74" xfId="2560" xr:uid="{00000000-0005-0000-0000-0000030A0000}"/>
    <cellStyle name="Normalny 18 4 75" xfId="2561" xr:uid="{00000000-0005-0000-0000-0000040A0000}"/>
    <cellStyle name="Normalny 18 4 76" xfId="2562" xr:uid="{00000000-0005-0000-0000-0000050A0000}"/>
    <cellStyle name="Normalny 18 4 77" xfId="2563" xr:uid="{00000000-0005-0000-0000-0000060A0000}"/>
    <cellStyle name="Normalny 18 4 78" xfId="2564" xr:uid="{00000000-0005-0000-0000-0000070A0000}"/>
    <cellStyle name="Normalny 18 4 79" xfId="2565" xr:uid="{00000000-0005-0000-0000-0000080A0000}"/>
    <cellStyle name="Normalny 18 4 8" xfId="2566" xr:uid="{00000000-0005-0000-0000-0000090A0000}"/>
    <cellStyle name="Normalny 18 4 80" xfId="2567" xr:uid="{00000000-0005-0000-0000-00000A0A0000}"/>
    <cellStyle name="Normalny 18 4 81" xfId="2568" xr:uid="{00000000-0005-0000-0000-00000B0A0000}"/>
    <cellStyle name="Normalny 18 4 82" xfId="2569" xr:uid="{00000000-0005-0000-0000-00000C0A0000}"/>
    <cellStyle name="Normalny 18 4 83" xfId="2570" xr:uid="{00000000-0005-0000-0000-00000D0A0000}"/>
    <cellStyle name="Normalny 18 4 84" xfId="2571" xr:uid="{00000000-0005-0000-0000-00000E0A0000}"/>
    <cellStyle name="Normalny 18 4 85" xfId="2572" xr:uid="{00000000-0005-0000-0000-00000F0A0000}"/>
    <cellStyle name="Normalny 18 4 86" xfId="2573" xr:uid="{00000000-0005-0000-0000-0000100A0000}"/>
    <cellStyle name="Normalny 18 4 87" xfId="2574" xr:uid="{00000000-0005-0000-0000-0000110A0000}"/>
    <cellStyle name="Normalny 18 4 88" xfId="2575" xr:uid="{00000000-0005-0000-0000-0000120A0000}"/>
    <cellStyle name="Normalny 18 4 89" xfId="2576" xr:uid="{00000000-0005-0000-0000-0000130A0000}"/>
    <cellStyle name="Normalny 18 4 9" xfId="2577" xr:uid="{00000000-0005-0000-0000-0000140A0000}"/>
    <cellStyle name="Normalny 18 4 90" xfId="2578" xr:uid="{00000000-0005-0000-0000-0000150A0000}"/>
    <cellStyle name="Normalny 18 4 91" xfId="2579" xr:uid="{00000000-0005-0000-0000-0000160A0000}"/>
    <cellStyle name="Normalny 18 4 92" xfId="2580" xr:uid="{00000000-0005-0000-0000-0000170A0000}"/>
    <cellStyle name="Normalny 18 4 93" xfId="2581" xr:uid="{00000000-0005-0000-0000-0000180A0000}"/>
    <cellStyle name="Normalny 18 4 94" xfId="2582" xr:uid="{00000000-0005-0000-0000-0000190A0000}"/>
    <cellStyle name="Normalny 18 4 95" xfId="2583" xr:uid="{00000000-0005-0000-0000-00001A0A0000}"/>
    <cellStyle name="Normalny 18 4 96" xfId="2584" xr:uid="{00000000-0005-0000-0000-00001B0A0000}"/>
    <cellStyle name="Normalny 18 40" xfId="2585" xr:uid="{00000000-0005-0000-0000-00001C0A0000}"/>
    <cellStyle name="Normalny 18 41" xfId="2586" xr:uid="{00000000-0005-0000-0000-00001D0A0000}"/>
    <cellStyle name="Normalny 18 42" xfId="2587" xr:uid="{00000000-0005-0000-0000-00001E0A0000}"/>
    <cellStyle name="Normalny 18 43" xfId="2588" xr:uid="{00000000-0005-0000-0000-00001F0A0000}"/>
    <cellStyle name="Normalny 18 44" xfId="2589" xr:uid="{00000000-0005-0000-0000-0000200A0000}"/>
    <cellStyle name="Normalny 18 45" xfId="2590" xr:uid="{00000000-0005-0000-0000-0000210A0000}"/>
    <cellStyle name="Normalny 18 46" xfId="2591" xr:uid="{00000000-0005-0000-0000-0000220A0000}"/>
    <cellStyle name="Normalny 18 47" xfId="2592" xr:uid="{00000000-0005-0000-0000-0000230A0000}"/>
    <cellStyle name="Normalny 18 48" xfId="2593" xr:uid="{00000000-0005-0000-0000-0000240A0000}"/>
    <cellStyle name="Normalny 18 49" xfId="2594" xr:uid="{00000000-0005-0000-0000-0000250A0000}"/>
    <cellStyle name="Normalny 18 5" xfId="2595" xr:uid="{00000000-0005-0000-0000-0000260A0000}"/>
    <cellStyle name="Normalny 18 5 2" xfId="2596" xr:uid="{00000000-0005-0000-0000-0000270A0000}"/>
    <cellStyle name="Normalny 18 5 3" xfId="2597" xr:uid="{00000000-0005-0000-0000-0000280A0000}"/>
    <cellStyle name="Normalny 18 5 4" xfId="2598" xr:uid="{00000000-0005-0000-0000-0000290A0000}"/>
    <cellStyle name="Normalny 18 50" xfId="2599" xr:uid="{00000000-0005-0000-0000-00002A0A0000}"/>
    <cellStyle name="Normalny 18 51" xfId="2600" xr:uid="{00000000-0005-0000-0000-00002B0A0000}"/>
    <cellStyle name="Normalny 18 52" xfId="2601" xr:uid="{00000000-0005-0000-0000-00002C0A0000}"/>
    <cellStyle name="Normalny 18 53" xfId="2602" xr:uid="{00000000-0005-0000-0000-00002D0A0000}"/>
    <cellStyle name="Normalny 18 54" xfId="2603" xr:uid="{00000000-0005-0000-0000-00002E0A0000}"/>
    <cellStyle name="Normalny 18 55" xfId="2604" xr:uid="{00000000-0005-0000-0000-00002F0A0000}"/>
    <cellStyle name="Normalny 18 56" xfId="2605" xr:uid="{00000000-0005-0000-0000-0000300A0000}"/>
    <cellStyle name="Normalny 18 57" xfId="2606" xr:uid="{00000000-0005-0000-0000-0000310A0000}"/>
    <cellStyle name="Normalny 18 58" xfId="2607" xr:uid="{00000000-0005-0000-0000-0000320A0000}"/>
    <cellStyle name="Normalny 18 59" xfId="2608" xr:uid="{00000000-0005-0000-0000-0000330A0000}"/>
    <cellStyle name="Normalny 18 6" xfId="2609" xr:uid="{00000000-0005-0000-0000-0000340A0000}"/>
    <cellStyle name="Normalny 18 6 2" xfId="2610" xr:uid="{00000000-0005-0000-0000-0000350A0000}"/>
    <cellStyle name="Normalny 18 6 3" xfId="2611" xr:uid="{00000000-0005-0000-0000-0000360A0000}"/>
    <cellStyle name="Normalny 18 6 4" xfId="2612" xr:uid="{00000000-0005-0000-0000-0000370A0000}"/>
    <cellStyle name="Normalny 18 60" xfId="2613" xr:uid="{00000000-0005-0000-0000-0000380A0000}"/>
    <cellStyle name="Normalny 18 61" xfId="2614" xr:uid="{00000000-0005-0000-0000-0000390A0000}"/>
    <cellStyle name="Normalny 18 62" xfId="2615" xr:uid="{00000000-0005-0000-0000-00003A0A0000}"/>
    <cellStyle name="Normalny 18 63" xfId="2616" xr:uid="{00000000-0005-0000-0000-00003B0A0000}"/>
    <cellStyle name="Normalny 18 64" xfId="2617" xr:uid="{00000000-0005-0000-0000-00003C0A0000}"/>
    <cellStyle name="Normalny 18 65" xfId="2618" xr:uid="{00000000-0005-0000-0000-00003D0A0000}"/>
    <cellStyle name="Normalny 18 66" xfId="2619" xr:uid="{00000000-0005-0000-0000-00003E0A0000}"/>
    <cellStyle name="Normalny 18 67" xfId="2620" xr:uid="{00000000-0005-0000-0000-00003F0A0000}"/>
    <cellStyle name="Normalny 18 68" xfId="2621" xr:uid="{00000000-0005-0000-0000-0000400A0000}"/>
    <cellStyle name="Normalny 18 69" xfId="2622" xr:uid="{00000000-0005-0000-0000-0000410A0000}"/>
    <cellStyle name="Normalny 18 7" xfId="2623" xr:uid="{00000000-0005-0000-0000-0000420A0000}"/>
    <cellStyle name="Normalny 18 70" xfId="2624" xr:uid="{00000000-0005-0000-0000-0000430A0000}"/>
    <cellStyle name="Normalny 18 71" xfId="2625" xr:uid="{00000000-0005-0000-0000-0000440A0000}"/>
    <cellStyle name="Normalny 18 72" xfId="2626" xr:uid="{00000000-0005-0000-0000-0000450A0000}"/>
    <cellStyle name="Normalny 18 73" xfId="2627" xr:uid="{00000000-0005-0000-0000-0000460A0000}"/>
    <cellStyle name="Normalny 18 74" xfId="2628" xr:uid="{00000000-0005-0000-0000-0000470A0000}"/>
    <cellStyle name="Normalny 18 75" xfId="2629" xr:uid="{00000000-0005-0000-0000-0000480A0000}"/>
    <cellStyle name="Normalny 18 76" xfId="2630" xr:uid="{00000000-0005-0000-0000-0000490A0000}"/>
    <cellStyle name="Normalny 18 77" xfId="2631" xr:uid="{00000000-0005-0000-0000-00004A0A0000}"/>
    <cellStyle name="Normalny 18 78" xfId="2632" xr:uid="{00000000-0005-0000-0000-00004B0A0000}"/>
    <cellStyle name="Normalny 18 79" xfId="2633" xr:uid="{00000000-0005-0000-0000-00004C0A0000}"/>
    <cellStyle name="Normalny 18 8" xfId="2634" xr:uid="{00000000-0005-0000-0000-00004D0A0000}"/>
    <cellStyle name="Normalny 18 80" xfId="2635" xr:uid="{00000000-0005-0000-0000-00004E0A0000}"/>
    <cellStyle name="Normalny 18 81" xfId="2636" xr:uid="{00000000-0005-0000-0000-00004F0A0000}"/>
    <cellStyle name="Normalny 18 82" xfId="2637" xr:uid="{00000000-0005-0000-0000-0000500A0000}"/>
    <cellStyle name="Normalny 18 83" xfId="2638" xr:uid="{00000000-0005-0000-0000-0000510A0000}"/>
    <cellStyle name="Normalny 18 84" xfId="2639" xr:uid="{00000000-0005-0000-0000-0000520A0000}"/>
    <cellStyle name="Normalny 18 85" xfId="2640" xr:uid="{00000000-0005-0000-0000-0000530A0000}"/>
    <cellStyle name="Normalny 18 86" xfId="2641" xr:uid="{00000000-0005-0000-0000-0000540A0000}"/>
    <cellStyle name="Normalny 18 87" xfId="2642" xr:uid="{00000000-0005-0000-0000-0000550A0000}"/>
    <cellStyle name="Normalny 18 88" xfId="2643" xr:uid="{00000000-0005-0000-0000-0000560A0000}"/>
    <cellStyle name="Normalny 18 89" xfId="2644" xr:uid="{00000000-0005-0000-0000-0000570A0000}"/>
    <cellStyle name="Normalny 18 9" xfId="2645" xr:uid="{00000000-0005-0000-0000-0000580A0000}"/>
    <cellStyle name="Normalny 18 90" xfId="2646" xr:uid="{00000000-0005-0000-0000-0000590A0000}"/>
    <cellStyle name="Normalny 18 91" xfId="2647" xr:uid="{00000000-0005-0000-0000-00005A0A0000}"/>
    <cellStyle name="Normalny 18 92" xfId="2648" xr:uid="{00000000-0005-0000-0000-00005B0A0000}"/>
    <cellStyle name="Normalny 18 93" xfId="2649" xr:uid="{00000000-0005-0000-0000-00005C0A0000}"/>
    <cellStyle name="Normalny 18 94" xfId="2650" xr:uid="{00000000-0005-0000-0000-00005D0A0000}"/>
    <cellStyle name="Normalny 18 95" xfId="2651" xr:uid="{00000000-0005-0000-0000-00005E0A0000}"/>
    <cellStyle name="Normalny 18 96" xfId="2652" xr:uid="{00000000-0005-0000-0000-00005F0A0000}"/>
    <cellStyle name="Normalny 18 97" xfId="2653" xr:uid="{00000000-0005-0000-0000-0000600A0000}"/>
    <cellStyle name="Normalny 18 98" xfId="2654" xr:uid="{00000000-0005-0000-0000-0000610A0000}"/>
    <cellStyle name="Normalny 18 99" xfId="2655" xr:uid="{00000000-0005-0000-0000-0000620A0000}"/>
    <cellStyle name="Normalny 180" xfId="2656" xr:uid="{00000000-0005-0000-0000-0000630A0000}"/>
    <cellStyle name="Normalny 181" xfId="2657" xr:uid="{00000000-0005-0000-0000-0000640A0000}"/>
    <cellStyle name="Normalny 182" xfId="2658" xr:uid="{00000000-0005-0000-0000-0000650A0000}"/>
    <cellStyle name="Normalny 183" xfId="2659" xr:uid="{00000000-0005-0000-0000-0000660A0000}"/>
    <cellStyle name="Normalny 184" xfId="2660" xr:uid="{00000000-0005-0000-0000-0000670A0000}"/>
    <cellStyle name="Normalny 185" xfId="2661" xr:uid="{00000000-0005-0000-0000-0000680A0000}"/>
    <cellStyle name="Normalny 186" xfId="2662" xr:uid="{00000000-0005-0000-0000-0000690A0000}"/>
    <cellStyle name="Normalny 187" xfId="2663" xr:uid="{00000000-0005-0000-0000-00006A0A0000}"/>
    <cellStyle name="Normalny 188" xfId="2664" xr:uid="{00000000-0005-0000-0000-00006B0A0000}"/>
    <cellStyle name="Normalny 189" xfId="2665" xr:uid="{00000000-0005-0000-0000-00006C0A0000}"/>
    <cellStyle name="Normalny 19" xfId="2666" xr:uid="{00000000-0005-0000-0000-00006D0A0000}"/>
    <cellStyle name="Normalny 19 2" xfId="2667" xr:uid="{00000000-0005-0000-0000-00006E0A0000}"/>
    <cellStyle name="Normalny 19 3" xfId="2668" xr:uid="{00000000-0005-0000-0000-00006F0A0000}"/>
    <cellStyle name="Normalny 19 4" xfId="2669" xr:uid="{00000000-0005-0000-0000-0000700A0000}"/>
    <cellStyle name="Normalny 19 5" xfId="2670" xr:uid="{00000000-0005-0000-0000-0000710A0000}"/>
    <cellStyle name="Normalny 19 6" xfId="2671" xr:uid="{00000000-0005-0000-0000-0000720A0000}"/>
    <cellStyle name="Normalny 19 7" xfId="2672" xr:uid="{00000000-0005-0000-0000-0000730A0000}"/>
    <cellStyle name="Normalny 190" xfId="2673" xr:uid="{00000000-0005-0000-0000-0000740A0000}"/>
    <cellStyle name="Normalny 191" xfId="2674" xr:uid="{00000000-0005-0000-0000-0000750A0000}"/>
    <cellStyle name="Normalny 192" xfId="2675" xr:uid="{00000000-0005-0000-0000-0000760A0000}"/>
    <cellStyle name="Normalny 193" xfId="2676" xr:uid="{00000000-0005-0000-0000-0000770A0000}"/>
    <cellStyle name="Normalny 194" xfId="2677" xr:uid="{00000000-0005-0000-0000-0000780A0000}"/>
    <cellStyle name="Normalny 195" xfId="2678" xr:uid="{00000000-0005-0000-0000-0000790A0000}"/>
    <cellStyle name="Normalny 196" xfId="2679" xr:uid="{00000000-0005-0000-0000-00007A0A0000}"/>
    <cellStyle name="Normalny 197" xfId="2680" xr:uid="{00000000-0005-0000-0000-00007B0A0000}"/>
    <cellStyle name="Normalny 198" xfId="2681" xr:uid="{00000000-0005-0000-0000-00007C0A0000}"/>
    <cellStyle name="Normalny 199" xfId="2682" xr:uid="{00000000-0005-0000-0000-00007D0A0000}"/>
    <cellStyle name="Normalny 2" xfId="2683" xr:uid="{00000000-0005-0000-0000-00007E0A0000}"/>
    <cellStyle name="Normalny 2 10" xfId="2684" xr:uid="{00000000-0005-0000-0000-00007F0A0000}"/>
    <cellStyle name="Normalny 2 100" xfId="2685" xr:uid="{00000000-0005-0000-0000-0000800A0000}"/>
    <cellStyle name="Normalny 2 101" xfId="2686" xr:uid="{00000000-0005-0000-0000-0000810A0000}"/>
    <cellStyle name="Normalny 2 102" xfId="2687" xr:uid="{00000000-0005-0000-0000-0000820A0000}"/>
    <cellStyle name="Normalny 2 103" xfId="2688" xr:uid="{00000000-0005-0000-0000-0000830A0000}"/>
    <cellStyle name="Normalny 2 104" xfId="2689" xr:uid="{00000000-0005-0000-0000-0000840A0000}"/>
    <cellStyle name="Normalny 2 105" xfId="2690" xr:uid="{00000000-0005-0000-0000-0000850A0000}"/>
    <cellStyle name="Normalny 2 106" xfId="2691" xr:uid="{00000000-0005-0000-0000-0000860A0000}"/>
    <cellStyle name="Normalny 2 107" xfId="2692" xr:uid="{00000000-0005-0000-0000-0000870A0000}"/>
    <cellStyle name="Normalny 2 108" xfId="2693" xr:uid="{00000000-0005-0000-0000-0000880A0000}"/>
    <cellStyle name="Normalny 2 109" xfId="2694" xr:uid="{00000000-0005-0000-0000-0000890A0000}"/>
    <cellStyle name="Normalny 2 11" xfId="2695" xr:uid="{00000000-0005-0000-0000-00008A0A0000}"/>
    <cellStyle name="Normalny 2 110" xfId="2696" xr:uid="{00000000-0005-0000-0000-00008B0A0000}"/>
    <cellStyle name="Normalny 2 111" xfId="2697" xr:uid="{00000000-0005-0000-0000-00008C0A0000}"/>
    <cellStyle name="Normalny 2 112" xfId="2698" xr:uid="{00000000-0005-0000-0000-00008D0A0000}"/>
    <cellStyle name="Normalny 2 113" xfId="2699" xr:uid="{00000000-0005-0000-0000-00008E0A0000}"/>
    <cellStyle name="Normalny 2 114" xfId="2700" xr:uid="{00000000-0005-0000-0000-00008F0A0000}"/>
    <cellStyle name="Normalny 2 115" xfId="2701" xr:uid="{00000000-0005-0000-0000-0000900A0000}"/>
    <cellStyle name="Normalny 2 116" xfId="2702" xr:uid="{00000000-0005-0000-0000-0000910A0000}"/>
    <cellStyle name="Normalny 2 117" xfId="2703" xr:uid="{00000000-0005-0000-0000-0000920A0000}"/>
    <cellStyle name="Normalny 2 118" xfId="2704" xr:uid="{00000000-0005-0000-0000-0000930A0000}"/>
    <cellStyle name="Normalny 2 119" xfId="2705" xr:uid="{00000000-0005-0000-0000-0000940A0000}"/>
    <cellStyle name="Normalny 2 12" xfId="2706" xr:uid="{00000000-0005-0000-0000-0000950A0000}"/>
    <cellStyle name="Normalny 2 120" xfId="2707" xr:uid="{00000000-0005-0000-0000-0000960A0000}"/>
    <cellStyle name="Normalny 2 121" xfId="2708" xr:uid="{00000000-0005-0000-0000-0000970A0000}"/>
    <cellStyle name="Normalny 2 122" xfId="2709" xr:uid="{00000000-0005-0000-0000-0000980A0000}"/>
    <cellStyle name="Normalny 2 123" xfId="2710" xr:uid="{00000000-0005-0000-0000-0000990A0000}"/>
    <cellStyle name="Normalny 2 124" xfId="2711" xr:uid="{00000000-0005-0000-0000-00009A0A0000}"/>
    <cellStyle name="Normalny 2 125" xfId="2712" xr:uid="{00000000-0005-0000-0000-00009B0A0000}"/>
    <cellStyle name="Normalny 2 126" xfId="2713" xr:uid="{00000000-0005-0000-0000-00009C0A0000}"/>
    <cellStyle name="Normalny 2 127" xfId="2714" xr:uid="{00000000-0005-0000-0000-00009D0A0000}"/>
    <cellStyle name="Normalny 2 128" xfId="2715" xr:uid="{00000000-0005-0000-0000-00009E0A0000}"/>
    <cellStyle name="Normalny 2 129" xfId="2716" xr:uid="{00000000-0005-0000-0000-00009F0A0000}"/>
    <cellStyle name="Normalny 2 13" xfId="2717" xr:uid="{00000000-0005-0000-0000-0000A00A0000}"/>
    <cellStyle name="Normalny 2 130" xfId="2718" xr:uid="{00000000-0005-0000-0000-0000A10A0000}"/>
    <cellStyle name="Normalny 2 131" xfId="2719" xr:uid="{00000000-0005-0000-0000-0000A20A0000}"/>
    <cellStyle name="Normalny 2 132" xfId="2720" xr:uid="{00000000-0005-0000-0000-0000A30A0000}"/>
    <cellStyle name="Normalny 2 133" xfId="2721" xr:uid="{00000000-0005-0000-0000-0000A40A0000}"/>
    <cellStyle name="Normalny 2 134" xfId="2722" xr:uid="{00000000-0005-0000-0000-0000A50A0000}"/>
    <cellStyle name="Normalny 2 135" xfId="2723" xr:uid="{00000000-0005-0000-0000-0000A60A0000}"/>
    <cellStyle name="Normalny 2 136" xfId="2724" xr:uid="{00000000-0005-0000-0000-0000A70A0000}"/>
    <cellStyle name="Normalny 2 137" xfId="2725" xr:uid="{00000000-0005-0000-0000-0000A80A0000}"/>
    <cellStyle name="Normalny 2 138" xfId="2726" xr:uid="{00000000-0005-0000-0000-0000A90A0000}"/>
    <cellStyle name="Normalny 2 139" xfId="2727" xr:uid="{00000000-0005-0000-0000-0000AA0A0000}"/>
    <cellStyle name="Normalny 2 14" xfId="2728" xr:uid="{00000000-0005-0000-0000-0000AB0A0000}"/>
    <cellStyle name="Normalny 2 140" xfId="2729" xr:uid="{00000000-0005-0000-0000-0000AC0A0000}"/>
    <cellStyle name="Normalny 2 141" xfId="2730" xr:uid="{00000000-0005-0000-0000-0000AD0A0000}"/>
    <cellStyle name="Normalny 2 142" xfId="2731" xr:uid="{00000000-0005-0000-0000-0000AE0A0000}"/>
    <cellStyle name="Normalny 2 143" xfId="2732" xr:uid="{00000000-0005-0000-0000-0000AF0A0000}"/>
    <cellStyle name="Normalny 2 144" xfId="2733" xr:uid="{00000000-0005-0000-0000-0000B00A0000}"/>
    <cellStyle name="Normalny 2 145" xfId="2734" xr:uid="{00000000-0005-0000-0000-0000B10A0000}"/>
    <cellStyle name="Normalny 2 146" xfId="2735" xr:uid="{00000000-0005-0000-0000-0000B20A0000}"/>
    <cellStyle name="Normalny 2 147" xfId="2736" xr:uid="{00000000-0005-0000-0000-0000B30A0000}"/>
    <cellStyle name="Normalny 2 148" xfId="2737" xr:uid="{00000000-0005-0000-0000-0000B40A0000}"/>
    <cellStyle name="Normalny 2 149" xfId="2738" xr:uid="{00000000-0005-0000-0000-0000B50A0000}"/>
    <cellStyle name="Normalny 2 15" xfId="2739" xr:uid="{00000000-0005-0000-0000-0000B60A0000}"/>
    <cellStyle name="Normalny 2 150" xfId="2740" xr:uid="{00000000-0005-0000-0000-0000B70A0000}"/>
    <cellStyle name="Normalny 2 151" xfId="2741" xr:uid="{00000000-0005-0000-0000-0000B80A0000}"/>
    <cellStyle name="Normalny 2 152" xfId="2742" xr:uid="{00000000-0005-0000-0000-0000B90A0000}"/>
    <cellStyle name="Normalny 2 153" xfId="2743" xr:uid="{00000000-0005-0000-0000-0000BA0A0000}"/>
    <cellStyle name="Normalny 2 154" xfId="2744" xr:uid="{00000000-0005-0000-0000-0000BB0A0000}"/>
    <cellStyle name="Normalny 2 155" xfId="2745" xr:uid="{00000000-0005-0000-0000-0000BC0A0000}"/>
    <cellStyle name="Normalny 2 156" xfId="2746" xr:uid="{00000000-0005-0000-0000-0000BD0A0000}"/>
    <cellStyle name="Normalny 2 157" xfId="2747" xr:uid="{00000000-0005-0000-0000-0000BE0A0000}"/>
    <cellStyle name="Normalny 2 158" xfId="2748" xr:uid="{00000000-0005-0000-0000-0000BF0A0000}"/>
    <cellStyle name="Normalny 2 159" xfId="2749" xr:uid="{00000000-0005-0000-0000-0000C00A0000}"/>
    <cellStyle name="Normalny 2 16" xfId="2750" xr:uid="{00000000-0005-0000-0000-0000C10A0000}"/>
    <cellStyle name="Normalny 2 160" xfId="2751" xr:uid="{00000000-0005-0000-0000-0000C20A0000}"/>
    <cellStyle name="Normalny 2 161" xfId="2752" xr:uid="{00000000-0005-0000-0000-0000C30A0000}"/>
    <cellStyle name="Normalny 2 162" xfId="2753" xr:uid="{00000000-0005-0000-0000-0000C40A0000}"/>
    <cellStyle name="Normalny 2 163" xfId="2754" xr:uid="{00000000-0005-0000-0000-0000C50A0000}"/>
    <cellStyle name="Normalny 2 164" xfId="2755" xr:uid="{00000000-0005-0000-0000-0000C60A0000}"/>
    <cellStyle name="Normalny 2 165" xfId="2756" xr:uid="{00000000-0005-0000-0000-0000C70A0000}"/>
    <cellStyle name="Normalny 2 166" xfId="2757" xr:uid="{00000000-0005-0000-0000-0000C80A0000}"/>
    <cellStyle name="Normalny 2 167" xfId="2758" xr:uid="{00000000-0005-0000-0000-0000C90A0000}"/>
    <cellStyle name="Normalny 2 168" xfId="2759" xr:uid="{00000000-0005-0000-0000-0000CA0A0000}"/>
    <cellStyle name="Normalny 2 169" xfId="2760" xr:uid="{00000000-0005-0000-0000-0000CB0A0000}"/>
    <cellStyle name="Normalny 2 17" xfId="2761" xr:uid="{00000000-0005-0000-0000-0000CC0A0000}"/>
    <cellStyle name="Normalny 2 170" xfId="2762" xr:uid="{00000000-0005-0000-0000-0000CD0A0000}"/>
    <cellStyle name="Normalny 2 171" xfId="2763" xr:uid="{00000000-0005-0000-0000-0000CE0A0000}"/>
    <cellStyle name="Normalny 2 172" xfId="2764" xr:uid="{00000000-0005-0000-0000-0000CF0A0000}"/>
    <cellStyle name="Normalny 2 173" xfId="2765" xr:uid="{00000000-0005-0000-0000-0000D00A0000}"/>
    <cellStyle name="Normalny 2 174" xfId="2766" xr:uid="{00000000-0005-0000-0000-0000D10A0000}"/>
    <cellStyle name="Normalny 2 175" xfId="2767" xr:uid="{00000000-0005-0000-0000-0000D20A0000}"/>
    <cellStyle name="Normalny 2 176" xfId="2768" xr:uid="{00000000-0005-0000-0000-0000D30A0000}"/>
    <cellStyle name="Normalny 2 177" xfId="2769" xr:uid="{00000000-0005-0000-0000-0000D40A0000}"/>
    <cellStyle name="Normalny 2 178" xfId="2770" xr:uid="{00000000-0005-0000-0000-0000D50A0000}"/>
    <cellStyle name="Normalny 2 179" xfId="2771" xr:uid="{00000000-0005-0000-0000-0000D60A0000}"/>
    <cellStyle name="Normalny 2 18" xfId="2772" xr:uid="{00000000-0005-0000-0000-0000D70A0000}"/>
    <cellStyle name="Normalny 2 180" xfId="2773" xr:uid="{00000000-0005-0000-0000-0000D80A0000}"/>
    <cellStyle name="Normalny 2 181" xfId="2774" xr:uid="{00000000-0005-0000-0000-0000D90A0000}"/>
    <cellStyle name="Normalny 2 182" xfId="2775" xr:uid="{00000000-0005-0000-0000-0000DA0A0000}"/>
    <cellStyle name="Normalny 2 183" xfId="2776" xr:uid="{00000000-0005-0000-0000-0000DB0A0000}"/>
    <cellStyle name="Normalny 2 184" xfId="2777" xr:uid="{00000000-0005-0000-0000-0000DC0A0000}"/>
    <cellStyle name="Normalny 2 185" xfId="2778" xr:uid="{00000000-0005-0000-0000-0000DD0A0000}"/>
    <cellStyle name="Normalny 2 186" xfId="2779" xr:uid="{00000000-0005-0000-0000-0000DE0A0000}"/>
    <cellStyle name="Normalny 2 187" xfId="2780" xr:uid="{00000000-0005-0000-0000-0000DF0A0000}"/>
    <cellStyle name="Normalny 2 188" xfId="2781" xr:uid="{00000000-0005-0000-0000-0000E00A0000}"/>
    <cellStyle name="Normalny 2 189" xfId="2782" xr:uid="{00000000-0005-0000-0000-0000E10A0000}"/>
    <cellStyle name="Normalny 2 19" xfId="2783" xr:uid="{00000000-0005-0000-0000-0000E20A0000}"/>
    <cellStyle name="Normalny 2 190" xfId="2784" xr:uid="{00000000-0005-0000-0000-0000E30A0000}"/>
    <cellStyle name="Normalny 2 191" xfId="2785" xr:uid="{00000000-0005-0000-0000-0000E40A0000}"/>
    <cellStyle name="Normalny 2 192" xfId="2786" xr:uid="{00000000-0005-0000-0000-0000E50A0000}"/>
    <cellStyle name="Normalny 2 193" xfId="2787" xr:uid="{00000000-0005-0000-0000-0000E60A0000}"/>
    <cellStyle name="Normalny 2 194" xfId="2788" xr:uid="{00000000-0005-0000-0000-0000E70A0000}"/>
    <cellStyle name="Normalny 2 195" xfId="2789" xr:uid="{00000000-0005-0000-0000-0000E80A0000}"/>
    <cellStyle name="Normalny 2 196" xfId="2790" xr:uid="{00000000-0005-0000-0000-0000E90A0000}"/>
    <cellStyle name="Normalny 2 197" xfId="2791" xr:uid="{00000000-0005-0000-0000-0000EA0A0000}"/>
    <cellStyle name="Normalny 2 198" xfId="2792" xr:uid="{00000000-0005-0000-0000-0000EB0A0000}"/>
    <cellStyle name="Normalny 2 199" xfId="2793" xr:uid="{00000000-0005-0000-0000-0000EC0A0000}"/>
    <cellStyle name="Normalny 2 2" xfId="2794" xr:uid="{00000000-0005-0000-0000-0000ED0A0000}"/>
    <cellStyle name="Normalny 2 2 10" xfId="2795" xr:uid="{00000000-0005-0000-0000-0000EE0A0000}"/>
    <cellStyle name="Normalny 2 2 100" xfId="2796" xr:uid="{00000000-0005-0000-0000-0000EF0A0000}"/>
    <cellStyle name="Normalny 2 2 101" xfId="2797" xr:uid="{00000000-0005-0000-0000-0000F00A0000}"/>
    <cellStyle name="Normalny 2 2 102" xfId="2798" xr:uid="{00000000-0005-0000-0000-0000F10A0000}"/>
    <cellStyle name="Normalny 2 2 103" xfId="2799" xr:uid="{00000000-0005-0000-0000-0000F20A0000}"/>
    <cellStyle name="Normalny 2 2 104" xfId="2800" xr:uid="{00000000-0005-0000-0000-0000F30A0000}"/>
    <cellStyle name="Normalny 2 2 105" xfId="2801" xr:uid="{00000000-0005-0000-0000-0000F40A0000}"/>
    <cellStyle name="Normalny 2 2 106" xfId="2802" xr:uid="{00000000-0005-0000-0000-0000F50A0000}"/>
    <cellStyle name="Normalny 2 2 107" xfId="2803" xr:uid="{00000000-0005-0000-0000-0000F60A0000}"/>
    <cellStyle name="Normalny 2 2 108" xfId="2804" xr:uid="{00000000-0005-0000-0000-0000F70A0000}"/>
    <cellStyle name="Normalny 2 2 109" xfId="2805" xr:uid="{00000000-0005-0000-0000-0000F80A0000}"/>
    <cellStyle name="Normalny 2 2 11" xfId="2806" xr:uid="{00000000-0005-0000-0000-0000F90A0000}"/>
    <cellStyle name="Normalny 2 2 110" xfId="2807" xr:uid="{00000000-0005-0000-0000-0000FA0A0000}"/>
    <cellStyle name="Normalny 2 2 111" xfId="2808" xr:uid="{00000000-0005-0000-0000-0000FB0A0000}"/>
    <cellStyle name="Normalny 2 2 112" xfId="2809" xr:uid="{00000000-0005-0000-0000-0000FC0A0000}"/>
    <cellStyle name="Normalny 2 2 113" xfId="2810" xr:uid="{00000000-0005-0000-0000-0000FD0A0000}"/>
    <cellStyle name="Normalny 2 2 114" xfId="2811" xr:uid="{00000000-0005-0000-0000-0000FE0A0000}"/>
    <cellStyle name="Normalny 2 2 115" xfId="2812" xr:uid="{00000000-0005-0000-0000-0000FF0A0000}"/>
    <cellStyle name="Normalny 2 2 116" xfId="2813" xr:uid="{00000000-0005-0000-0000-0000000B0000}"/>
    <cellStyle name="Normalny 2 2 117" xfId="2814" xr:uid="{00000000-0005-0000-0000-0000010B0000}"/>
    <cellStyle name="Normalny 2 2 118" xfId="2815" xr:uid="{00000000-0005-0000-0000-0000020B0000}"/>
    <cellStyle name="Normalny 2 2 119" xfId="2816" xr:uid="{00000000-0005-0000-0000-0000030B0000}"/>
    <cellStyle name="Normalny 2 2 12" xfId="2817" xr:uid="{00000000-0005-0000-0000-0000040B0000}"/>
    <cellStyle name="Normalny 2 2 120" xfId="2818" xr:uid="{00000000-0005-0000-0000-0000050B0000}"/>
    <cellStyle name="Normalny 2 2 121" xfId="2819" xr:uid="{00000000-0005-0000-0000-0000060B0000}"/>
    <cellStyle name="Normalny 2 2 122" xfId="2820" xr:uid="{00000000-0005-0000-0000-0000070B0000}"/>
    <cellStyle name="Normalny 2 2 123" xfId="2821" xr:uid="{00000000-0005-0000-0000-0000080B0000}"/>
    <cellStyle name="Normalny 2 2 124" xfId="2822" xr:uid="{00000000-0005-0000-0000-0000090B0000}"/>
    <cellStyle name="Normalny 2 2 125" xfId="2823" xr:uid="{00000000-0005-0000-0000-00000A0B0000}"/>
    <cellStyle name="Normalny 2 2 126" xfId="2824" xr:uid="{00000000-0005-0000-0000-00000B0B0000}"/>
    <cellStyle name="Normalny 2 2 127" xfId="2825" xr:uid="{00000000-0005-0000-0000-00000C0B0000}"/>
    <cellStyle name="Normalny 2 2 128" xfId="2826" xr:uid="{00000000-0005-0000-0000-00000D0B0000}"/>
    <cellStyle name="Normalny 2 2 129" xfId="2827" xr:uid="{00000000-0005-0000-0000-00000E0B0000}"/>
    <cellStyle name="Normalny 2 2 13" xfId="2828" xr:uid="{00000000-0005-0000-0000-00000F0B0000}"/>
    <cellStyle name="Normalny 2 2 130" xfId="2829" xr:uid="{00000000-0005-0000-0000-0000100B0000}"/>
    <cellStyle name="Normalny 2 2 131" xfId="2830" xr:uid="{00000000-0005-0000-0000-0000110B0000}"/>
    <cellStyle name="Normalny 2 2 132" xfId="2831" xr:uid="{00000000-0005-0000-0000-0000120B0000}"/>
    <cellStyle name="Normalny 2 2 133" xfId="2832" xr:uid="{00000000-0005-0000-0000-0000130B0000}"/>
    <cellStyle name="Normalny 2 2 134" xfId="2833" xr:uid="{00000000-0005-0000-0000-0000140B0000}"/>
    <cellStyle name="Normalny 2 2 135" xfId="2834" xr:uid="{00000000-0005-0000-0000-0000150B0000}"/>
    <cellStyle name="Normalny 2 2 136" xfId="2835" xr:uid="{00000000-0005-0000-0000-0000160B0000}"/>
    <cellStyle name="Normalny 2 2 137" xfId="2836" xr:uid="{00000000-0005-0000-0000-0000170B0000}"/>
    <cellStyle name="Normalny 2 2 138" xfId="2837" xr:uid="{00000000-0005-0000-0000-0000180B0000}"/>
    <cellStyle name="Normalny 2 2 139" xfId="2838" xr:uid="{00000000-0005-0000-0000-0000190B0000}"/>
    <cellStyle name="Normalny 2 2 14" xfId="2839" xr:uid="{00000000-0005-0000-0000-00001A0B0000}"/>
    <cellStyle name="Normalny 2 2 140" xfId="2840" xr:uid="{00000000-0005-0000-0000-00001B0B0000}"/>
    <cellStyle name="Normalny 2 2 141" xfId="2841" xr:uid="{00000000-0005-0000-0000-00001C0B0000}"/>
    <cellStyle name="Normalny 2 2 142" xfId="2842" xr:uid="{00000000-0005-0000-0000-00001D0B0000}"/>
    <cellStyle name="Normalny 2 2 143" xfId="2843" xr:uid="{00000000-0005-0000-0000-00001E0B0000}"/>
    <cellStyle name="Normalny 2 2 144" xfId="2844" xr:uid="{00000000-0005-0000-0000-00001F0B0000}"/>
    <cellStyle name="Normalny 2 2 145" xfId="2845" xr:uid="{00000000-0005-0000-0000-0000200B0000}"/>
    <cellStyle name="Normalny 2 2 146" xfId="2846" xr:uid="{00000000-0005-0000-0000-0000210B0000}"/>
    <cellStyle name="Normalny 2 2 147" xfId="2847" xr:uid="{00000000-0005-0000-0000-0000220B0000}"/>
    <cellStyle name="Normalny 2 2 148" xfId="2848" xr:uid="{00000000-0005-0000-0000-0000230B0000}"/>
    <cellStyle name="Normalny 2 2 149" xfId="2849" xr:uid="{00000000-0005-0000-0000-0000240B0000}"/>
    <cellStyle name="Normalny 2 2 15" xfId="2850" xr:uid="{00000000-0005-0000-0000-0000250B0000}"/>
    <cellStyle name="Normalny 2 2 150" xfId="2851" xr:uid="{00000000-0005-0000-0000-0000260B0000}"/>
    <cellStyle name="Normalny 2 2 151" xfId="2852" xr:uid="{00000000-0005-0000-0000-0000270B0000}"/>
    <cellStyle name="Normalny 2 2 152" xfId="2853" xr:uid="{00000000-0005-0000-0000-0000280B0000}"/>
    <cellStyle name="Normalny 2 2 153" xfId="2854" xr:uid="{00000000-0005-0000-0000-0000290B0000}"/>
    <cellStyle name="Normalny 2 2 154" xfId="2855" xr:uid="{00000000-0005-0000-0000-00002A0B0000}"/>
    <cellStyle name="Normalny 2 2 155" xfId="2856" xr:uid="{00000000-0005-0000-0000-00002B0B0000}"/>
    <cellStyle name="Normalny 2 2 156" xfId="2857" xr:uid="{00000000-0005-0000-0000-00002C0B0000}"/>
    <cellStyle name="Normalny 2 2 157" xfId="2858" xr:uid="{00000000-0005-0000-0000-00002D0B0000}"/>
    <cellStyle name="Normalny 2 2 158" xfId="2859" xr:uid="{00000000-0005-0000-0000-00002E0B0000}"/>
    <cellStyle name="Normalny 2 2 159" xfId="2860" xr:uid="{00000000-0005-0000-0000-00002F0B0000}"/>
    <cellStyle name="Normalny 2 2 16" xfId="2861" xr:uid="{00000000-0005-0000-0000-0000300B0000}"/>
    <cellStyle name="Normalny 2 2 160" xfId="2862" xr:uid="{00000000-0005-0000-0000-0000310B0000}"/>
    <cellStyle name="Normalny 2 2 161" xfId="2863" xr:uid="{00000000-0005-0000-0000-0000320B0000}"/>
    <cellStyle name="Normalny 2 2 162" xfId="2864" xr:uid="{00000000-0005-0000-0000-0000330B0000}"/>
    <cellStyle name="Normalny 2 2 163" xfId="2865" xr:uid="{00000000-0005-0000-0000-0000340B0000}"/>
    <cellStyle name="Normalny 2 2 164" xfId="2866" xr:uid="{00000000-0005-0000-0000-0000350B0000}"/>
    <cellStyle name="Normalny 2 2 165" xfId="2867" xr:uid="{00000000-0005-0000-0000-0000360B0000}"/>
    <cellStyle name="Normalny 2 2 166" xfId="2868" xr:uid="{00000000-0005-0000-0000-0000370B0000}"/>
    <cellStyle name="Normalny 2 2 167" xfId="2869" xr:uid="{00000000-0005-0000-0000-0000380B0000}"/>
    <cellStyle name="Normalny 2 2 168" xfId="2870" xr:uid="{00000000-0005-0000-0000-0000390B0000}"/>
    <cellStyle name="Normalny 2 2 169" xfId="2871" xr:uid="{00000000-0005-0000-0000-00003A0B0000}"/>
    <cellStyle name="Normalny 2 2 17" xfId="2872" xr:uid="{00000000-0005-0000-0000-00003B0B0000}"/>
    <cellStyle name="Normalny 2 2 170" xfId="2873" xr:uid="{00000000-0005-0000-0000-00003C0B0000}"/>
    <cellStyle name="Normalny 2 2 171" xfId="2874" xr:uid="{00000000-0005-0000-0000-00003D0B0000}"/>
    <cellStyle name="Normalny 2 2 172" xfId="2875" xr:uid="{00000000-0005-0000-0000-00003E0B0000}"/>
    <cellStyle name="Normalny 2 2 18" xfId="2876" xr:uid="{00000000-0005-0000-0000-00003F0B0000}"/>
    <cellStyle name="Normalny 2 2 19" xfId="2877" xr:uid="{00000000-0005-0000-0000-0000400B0000}"/>
    <cellStyle name="Normalny 2 2 2" xfId="2878" xr:uid="{00000000-0005-0000-0000-0000410B0000}"/>
    <cellStyle name="Normalny 2 2 2 10" xfId="2879" xr:uid="{00000000-0005-0000-0000-0000420B0000}"/>
    <cellStyle name="Normalny 2 2 2 100" xfId="2880" xr:uid="{00000000-0005-0000-0000-0000430B0000}"/>
    <cellStyle name="Normalny 2 2 2 101" xfId="2881" xr:uid="{00000000-0005-0000-0000-0000440B0000}"/>
    <cellStyle name="Normalny 2 2 2 11" xfId="2882" xr:uid="{00000000-0005-0000-0000-0000450B0000}"/>
    <cellStyle name="Normalny 2 2 2 12" xfId="2883" xr:uid="{00000000-0005-0000-0000-0000460B0000}"/>
    <cellStyle name="Normalny 2 2 2 13" xfId="2884" xr:uid="{00000000-0005-0000-0000-0000470B0000}"/>
    <cellStyle name="Normalny 2 2 2 14" xfId="2885" xr:uid="{00000000-0005-0000-0000-0000480B0000}"/>
    <cellStyle name="Normalny 2 2 2 15" xfId="2886" xr:uid="{00000000-0005-0000-0000-0000490B0000}"/>
    <cellStyle name="Normalny 2 2 2 16" xfId="2887" xr:uid="{00000000-0005-0000-0000-00004A0B0000}"/>
    <cellStyle name="Normalny 2 2 2 17" xfId="2888" xr:uid="{00000000-0005-0000-0000-00004B0B0000}"/>
    <cellStyle name="Normalny 2 2 2 18" xfId="2889" xr:uid="{00000000-0005-0000-0000-00004C0B0000}"/>
    <cellStyle name="Normalny 2 2 2 19" xfId="2890" xr:uid="{00000000-0005-0000-0000-00004D0B0000}"/>
    <cellStyle name="Normalny 2 2 2 2" xfId="2891" xr:uid="{00000000-0005-0000-0000-00004E0B0000}"/>
    <cellStyle name="Normalny 2 2 2 2 2" xfId="2892" xr:uid="{00000000-0005-0000-0000-00004F0B0000}"/>
    <cellStyle name="Normalny 2 2 2 2 3" xfId="2893" xr:uid="{00000000-0005-0000-0000-0000500B0000}"/>
    <cellStyle name="Normalny 2 2 2 2 4" xfId="2894" xr:uid="{00000000-0005-0000-0000-0000510B0000}"/>
    <cellStyle name="Normalny 2 2 2 2 5" xfId="2895" xr:uid="{00000000-0005-0000-0000-0000520B0000}"/>
    <cellStyle name="Normalny 2 2 2 2 6" xfId="2896" xr:uid="{00000000-0005-0000-0000-0000530B0000}"/>
    <cellStyle name="Normalny 2 2 2 20" xfId="2897" xr:uid="{00000000-0005-0000-0000-0000540B0000}"/>
    <cellStyle name="Normalny 2 2 2 21" xfId="2898" xr:uid="{00000000-0005-0000-0000-0000550B0000}"/>
    <cellStyle name="Normalny 2 2 2 22" xfId="2899" xr:uid="{00000000-0005-0000-0000-0000560B0000}"/>
    <cellStyle name="Normalny 2 2 2 23" xfId="2900" xr:uid="{00000000-0005-0000-0000-0000570B0000}"/>
    <cellStyle name="Normalny 2 2 2 24" xfId="2901" xr:uid="{00000000-0005-0000-0000-0000580B0000}"/>
    <cellStyle name="Normalny 2 2 2 25" xfId="2902" xr:uid="{00000000-0005-0000-0000-0000590B0000}"/>
    <cellStyle name="Normalny 2 2 2 26" xfId="2903" xr:uid="{00000000-0005-0000-0000-00005A0B0000}"/>
    <cellStyle name="Normalny 2 2 2 27" xfId="2904" xr:uid="{00000000-0005-0000-0000-00005B0B0000}"/>
    <cellStyle name="Normalny 2 2 2 28" xfId="2905" xr:uid="{00000000-0005-0000-0000-00005C0B0000}"/>
    <cellStyle name="Normalny 2 2 2 29" xfId="2906" xr:uid="{00000000-0005-0000-0000-00005D0B0000}"/>
    <cellStyle name="Normalny 2 2 2 3" xfId="2907" xr:uid="{00000000-0005-0000-0000-00005E0B0000}"/>
    <cellStyle name="Normalny 2 2 2 30" xfId="2908" xr:uid="{00000000-0005-0000-0000-00005F0B0000}"/>
    <cellStyle name="Normalny 2 2 2 31" xfId="2909" xr:uid="{00000000-0005-0000-0000-0000600B0000}"/>
    <cellStyle name="Normalny 2 2 2 32" xfId="2910" xr:uid="{00000000-0005-0000-0000-0000610B0000}"/>
    <cellStyle name="Normalny 2 2 2 33" xfId="2911" xr:uid="{00000000-0005-0000-0000-0000620B0000}"/>
    <cellStyle name="Normalny 2 2 2 34" xfId="2912" xr:uid="{00000000-0005-0000-0000-0000630B0000}"/>
    <cellStyle name="Normalny 2 2 2 35" xfId="2913" xr:uid="{00000000-0005-0000-0000-0000640B0000}"/>
    <cellStyle name="Normalny 2 2 2 36" xfId="2914" xr:uid="{00000000-0005-0000-0000-0000650B0000}"/>
    <cellStyle name="Normalny 2 2 2 37" xfId="2915" xr:uid="{00000000-0005-0000-0000-0000660B0000}"/>
    <cellStyle name="Normalny 2 2 2 38" xfId="2916" xr:uid="{00000000-0005-0000-0000-0000670B0000}"/>
    <cellStyle name="Normalny 2 2 2 39" xfId="2917" xr:uid="{00000000-0005-0000-0000-0000680B0000}"/>
    <cellStyle name="Normalny 2 2 2 4" xfId="2918" xr:uid="{00000000-0005-0000-0000-0000690B0000}"/>
    <cellStyle name="Normalny 2 2 2 40" xfId="2919" xr:uid="{00000000-0005-0000-0000-00006A0B0000}"/>
    <cellStyle name="Normalny 2 2 2 41" xfId="2920" xr:uid="{00000000-0005-0000-0000-00006B0B0000}"/>
    <cellStyle name="Normalny 2 2 2 42" xfId="2921" xr:uid="{00000000-0005-0000-0000-00006C0B0000}"/>
    <cellStyle name="Normalny 2 2 2 43" xfId="2922" xr:uid="{00000000-0005-0000-0000-00006D0B0000}"/>
    <cellStyle name="Normalny 2 2 2 44" xfId="2923" xr:uid="{00000000-0005-0000-0000-00006E0B0000}"/>
    <cellStyle name="Normalny 2 2 2 45" xfId="2924" xr:uid="{00000000-0005-0000-0000-00006F0B0000}"/>
    <cellStyle name="Normalny 2 2 2 46" xfId="2925" xr:uid="{00000000-0005-0000-0000-0000700B0000}"/>
    <cellStyle name="Normalny 2 2 2 47" xfId="2926" xr:uid="{00000000-0005-0000-0000-0000710B0000}"/>
    <cellStyle name="Normalny 2 2 2 48" xfId="2927" xr:uid="{00000000-0005-0000-0000-0000720B0000}"/>
    <cellStyle name="Normalny 2 2 2 49" xfId="2928" xr:uid="{00000000-0005-0000-0000-0000730B0000}"/>
    <cellStyle name="Normalny 2 2 2 5" xfId="2929" xr:uid="{00000000-0005-0000-0000-0000740B0000}"/>
    <cellStyle name="Normalny 2 2 2 50" xfId="2930" xr:uid="{00000000-0005-0000-0000-0000750B0000}"/>
    <cellStyle name="Normalny 2 2 2 51" xfId="2931" xr:uid="{00000000-0005-0000-0000-0000760B0000}"/>
    <cellStyle name="Normalny 2 2 2 52" xfId="2932" xr:uid="{00000000-0005-0000-0000-0000770B0000}"/>
    <cellStyle name="Normalny 2 2 2 53" xfId="2933" xr:uid="{00000000-0005-0000-0000-0000780B0000}"/>
    <cellStyle name="Normalny 2 2 2 54" xfId="2934" xr:uid="{00000000-0005-0000-0000-0000790B0000}"/>
    <cellStyle name="Normalny 2 2 2 55" xfId="2935" xr:uid="{00000000-0005-0000-0000-00007A0B0000}"/>
    <cellStyle name="Normalny 2 2 2 56" xfId="2936" xr:uid="{00000000-0005-0000-0000-00007B0B0000}"/>
    <cellStyle name="Normalny 2 2 2 57" xfId="2937" xr:uid="{00000000-0005-0000-0000-00007C0B0000}"/>
    <cellStyle name="Normalny 2 2 2 58" xfId="2938" xr:uid="{00000000-0005-0000-0000-00007D0B0000}"/>
    <cellStyle name="Normalny 2 2 2 59" xfId="2939" xr:uid="{00000000-0005-0000-0000-00007E0B0000}"/>
    <cellStyle name="Normalny 2 2 2 6" xfId="2940" xr:uid="{00000000-0005-0000-0000-00007F0B0000}"/>
    <cellStyle name="Normalny 2 2 2 60" xfId="2941" xr:uid="{00000000-0005-0000-0000-0000800B0000}"/>
    <cellStyle name="Normalny 2 2 2 61" xfId="2942" xr:uid="{00000000-0005-0000-0000-0000810B0000}"/>
    <cellStyle name="Normalny 2 2 2 62" xfId="2943" xr:uid="{00000000-0005-0000-0000-0000820B0000}"/>
    <cellStyle name="Normalny 2 2 2 63" xfId="2944" xr:uid="{00000000-0005-0000-0000-0000830B0000}"/>
    <cellStyle name="Normalny 2 2 2 64" xfId="2945" xr:uid="{00000000-0005-0000-0000-0000840B0000}"/>
    <cellStyle name="Normalny 2 2 2 65" xfId="2946" xr:uid="{00000000-0005-0000-0000-0000850B0000}"/>
    <cellStyle name="Normalny 2 2 2 66" xfId="2947" xr:uid="{00000000-0005-0000-0000-0000860B0000}"/>
    <cellStyle name="Normalny 2 2 2 67" xfId="2948" xr:uid="{00000000-0005-0000-0000-0000870B0000}"/>
    <cellStyle name="Normalny 2 2 2 68" xfId="2949" xr:uid="{00000000-0005-0000-0000-0000880B0000}"/>
    <cellStyle name="Normalny 2 2 2 69" xfId="2950" xr:uid="{00000000-0005-0000-0000-0000890B0000}"/>
    <cellStyle name="Normalny 2 2 2 7" xfId="2951" xr:uid="{00000000-0005-0000-0000-00008A0B0000}"/>
    <cellStyle name="Normalny 2 2 2 70" xfId="2952" xr:uid="{00000000-0005-0000-0000-00008B0B0000}"/>
    <cellStyle name="Normalny 2 2 2 71" xfId="2953" xr:uid="{00000000-0005-0000-0000-00008C0B0000}"/>
    <cellStyle name="Normalny 2 2 2 72" xfId="2954" xr:uid="{00000000-0005-0000-0000-00008D0B0000}"/>
    <cellStyle name="Normalny 2 2 2 73" xfId="2955" xr:uid="{00000000-0005-0000-0000-00008E0B0000}"/>
    <cellStyle name="Normalny 2 2 2 74" xfId="2956" xr:uid="{00000000-0005-0000-0000-00008F0B0000}"/>
    <cellStyle name="Normalny 2 2 2 75" xfId="2957" xr:uid="{00000000-0005-0000-0000-0000900B0000}"/>
    <cellStyle name="Normalny 2 2 2 76" xfId="2958" xr:uid="{00000000-0005-0000-0000-0000910B0000}"/>
    <cellStyle name="Normalny 2 2 2 77" xfId="2959" xr:uid="{00000000-0005-0000-0000-0000920B0000}"/>
    <cellStyle name="Normalny 2 2 2 78" xfId="2960" xr:uid="{00000000-0005-0000-0000-0000930B0000}"/>
    <cellStyle name="Normalny 2 2 2 79" xfId="2961" xr:uid="{00000000-0005-0000-0000-0000940B0000}"/>
    <cellStyle name="Normalny 2 2 2 8" xfId="2962" xr:uid="{00000000-0005-0000-0000-0000950B0000}"/>
    <cellStyle name="Normalny 2 2 2 80" xfId="2963" xr:uid="{00000000-0005-0000-0000-0000960B0000}"/>
    <cellStyle name="Normalny 2 2 2 81" xfId="2964" xr:uid="{00000000-0005-0000-0000-0000970B0000}"/>
    <cellStyle name="Normalny 2 2 2 82" xfId="2965" xr:uid="{00000000-0005-0000-0000-0000980B0000}"/>
    <cellStyle name="Normalny 2 2 2 83" xfId="2966" xr:uid="{00000000-0005-0000-0000-0000990B0000}"/>
    <cellStyle name="Normalny 2 2 2 84" xfId="2967" xr:uid="{00000000-0005-0000-0000-00009A0B0000}"/>
    <cellStyle name="Normalny 2 2 2 85" xfId="2968" xr:uid="{00000000-0005-0000-0000-00009B0B0000}"/>
    <cellStyle name="Normalny 2 2 2 86" xfId="2969" xr:uid="{00000000-0005-0000-0000-00009C0B0000}"/>
    <cellStyle name="Normalny 2 2 2 87" xfId="2970" xr:uid="{00000000-0005-0000-0000-00009D0B0000}"/>
    <cellStyle name="Normalny 2 2 2 88" xfId="2971" xr:uid="{00000000-0005-0000-0000-00009E0B0000}"/>
    <cellStyle name="Normalny 2 2 2 89" xfId="2972" xr:uid="{00000000-0005-0000-0000-00009F0B0000}"/>
    <cellStyle name="Normalny 2 2 2 9" xfId="2973" xr:uid="{00000000-0005-0000-0000-0000A00B0000}"/>
    <cellStyle name="Normalny 2 2 2 90" xfId="2974" xr:uid="{00000000-0005-0000-0000-0000A10B0000}"/>
    <cellStyle name="Normalny 2 2 2 91" xfId="2975" xr:uid="{00000000-0005-0000-0000-0000A20B0000}"/>
    <cellStyle name="Normalny 2 2 2 92" xfId="2976" xr:uid="{00000000-0005-0000-0000-0000A30B0000}"/>
    <cellStyle name="Normalny 2 2 2 93" xfId="2977" xr:uid="{00000000-0005-0000-0000-0000A40B0000}"/>
    <cellStyle name="Normalny 2 2 2 94" xfId="2978" xr:uid="{00000000-0005-0000-0000-0000A50B0000}"/>
    <cellStyle name="Normalny 2 2 2 95" xfId="2979" xr:uid="{00000000-0005-0000-0000-0000A60B0000}"/>
    <cellStyle name="Normalny 2 2 2 96" xfId="2980" xr:uid="{00000000-0005-0000-0000-0000A70B0000}"/>
    <cellStyle name="Normalny 2 2 2 97" xfId="2981" xr:uid="{00000000-0005-0000-0000-0000A80B0000}"/>
    <cellStyle name="Normalny 2 2 2 98" xfId="2982" xr:uid="{00000000-0005-0000-0000-0000A90B0000}"/>
    <cellStyle name="Normalny 2 2 2 99" xfId="2983" xr:uid="{00000000-0005-0000-0000-0000AA0B0000}"/>
    <cellStyle name="Normalny 2 2 20" xfId="2984" xr:uid="{00000000-0005-0000-0000-0000AB0B0000}"/>
    <cellStyle name="Normalny 2 2 21" xfId="2985" xr:uid="{00000000-0005-0000-0000-0000AC0B0000}"/>
    <cellStyle name="Normalny 2 2 22" xfId="2986" xr:uid="{00000000-0005-0000-0000-0000AD0B0000}"/>
    <cellStyle name="Normalny 2 2 23" xfId="2987" xr:uid="{00000000-0005-0000-0000-0000AE0B0000}"/>
    <cellStyle name="Normalny 2 2 24" xfId="2988" xr:uid="{00000000-0005-0000-0000-0000AF0B0000}"/>
    <cellStyle name="Normalny 2 2 25" xfId="2989" xr:uid="{00000000-0005-0000-0000-0000B00B0000}"/>
    <cellStyle name="Normalny 2 2 26" xfId="2990" xr:uid="{00000000-0005-0000-0000-0000B10B0000}"/>
    <cellStyle name="Normalny 2 2 27" xfId="2991" xr:uid="{00000000-0005-0000-0000-0000B20B0000}"/>
    <cellStyle name="Normalny 2 2 28" xfId="2992" xr:uid="{00000000-0005-0000-0000-0000B30B0000}"/>
    <cellStyle name="Normalny 2 2 29" xfId="2993" xr:uid="{00000000-0005-0000-0000-0000B40B0000}"/>
    <cellStyle name="Normalny 2 2 3" xfId="2994" xr:uid="{00000000-0005-0000-0000-0000B50B0000}"/>
    <cellStyle name="Normalny 2 2 3 10" xfId="2995" xr:uid="{00000000-0005-0000-0000-0000B60B0000}"/>
    <cellStyle name="Normalny 2 2 3 11" xfId="2996" xr:uid="{00000000-0005-0000-0000-0000B70B0000}"/>
    <cellStyle name="Normalny 2 2 3 12" xfId="2997" xr:uid="{00000000-0005-0000-0000-0000B80B0000}"/>
    <cellStyle name="Normalny 2 2 3 13" xfId="2998" xr:uid="{00000000-0005-0000-0000-0000B90B0000}"/>
    <cellStyle name="Normalny 2 2 3 14" xfId="2999" xr:uid="{00000000-0005-0000-0000-0000BA0B0000}"/>
    <cellStyle name="Normalny 2 2 3 15" xfId="3000" xr:uid="{00000000-0005-0000-0000-0000BB0B0000}"/>
    <cellStyle name="Normalny 2 2 3 16" xfId="3001" xr:uid="{00000000-0005-0000-0000-0000BC0B0000}"/>
    <cellStyle name="Normalny 2 2 3 17" xfId="3002" xr:uid="{00000000-0005-0000-0000-0000BD0B0000}"/>
    <cellStyle name="Normalny 2 2 3 18" xfId="3003" xr:uid="{00000000-0005-0000-0000-0000BE0B0000}"/>
    <cellStyle name="Normalny 2 2 3 19" xfId="3004" xr:uid="{00000000-0005-0000-0000-0000BF0B0000}"/>
    <cellStyle name="Normalny 2 2 3 2" xfId="3005" xr:uid="{00000000-0005-0000-0000-0000C00B0000}"/>
    <cellStyle name="Normalny 2 2 3 20" xfId="3006" xr:uid="{00000000-0005-0000-0000-0000C10B0000}"/>
    <cellStyle name="Normalny 2 2 3 21" xfId="3007" xr:uid="{00000000-0005-0000-0000-0000C20B0000}"/>
    <cellStyle name="Normalny 2 2 3 22" xfId="3008" xr:uid="{00000000-0005-0000-0000-0000C30B0000}"/>
    <cellStyle name="Normalny 2 2 3 23" xfId="3009" xr:uid="{00000000-0005-0000-0000-0000C40B0000}"/>
    <cellStyle name="Normalny 2 2 3 24" xfId="3010" xr:uid="{00000000-0005-0000-0000-0000C50B0000}"/>
    <cellStyle name="Normalny 2 2 3 25" xfId="3011" xr:uid="{00000000-0005-0000-0000-0000C60B0000}"/>
    <cellStyle name="Normalny 2 2 3 26" xfId="3012" xr:uid="{00000000-0005-0000-0000-0000C70B0000}"/>
    <cellStyle name="Normalny 2 2 3 27" xfId="3013" xr:uid="{00000000-0005-0000-0000-0000C80B0000}"/>
    <cellStyle name="Normalny 2 2 3 28" xfId="3014" xr:uid="{00000000-0005-0000-0000-0000C90B0000}"/>
    <cellStyle name="Normalny 2 2 3 29" xfId="3015" xr:uid="{00000000-0005-0000-0000-0000CA0B0000}"/>
    <cellStyle name="Normalny 2 2 3 3" xfId="3016" xr:uid="{00000000-0005-0000-0000-0000CB0B0000}"/>
    <cellStyle name="Normalny 2 2 3 30" xfId="3017" xr:uid="{00000000-0005-0000-0000-0000CC0B0000}"/>
    <cellStyle name="Normalny 2 2 3 31" xfId="3018" xr:uid="{00000000-0005-0000-0000-0000CD0B0000}"/>
    <cellStyle name="Normalny 2 2 3 32" xfId="3019" xr:uid="{00000000-0005-0000-0000-0000CE0B0000}"/>
    <cellStyle name="Normalny 2 2 3 33" xfId="3020" xr:uid="{00000000-0005-0000-0000-0000CF0B0000}"/>
    <cellStyle name="Normalny 2 2 3 34" xfId="3021" xr:uid="{00000000-0005-0000-0000-0000D00B0000}"/>
    <cellStyle name="Normalny 2 2 3 35" xfId="3022" xr:uid="{00000000-0005-0000-0000-0000D10B0000}"/>
    <cellStyle name="Normalny 2 2 3 36" xfId="3023" xr:uid="{00000000-0005-0000-0000-0000D20B0000}"/>
    <cellStyle name="Normalny 2 2 3 37" xfId="3024" xr:uid="{00000000-0005-0000-0000-0000D30B0000}"/>
    <cellStyle name="Normalny 2 2 3 38" xfId="3025" xr:uid="{00000000-0005-0000-0000-0000D40B0000}"/>
    <cellStyle name="Normalny 2 2 3 39" xfId="3026" xr:uid="{00000000-0005-0000-0000-0000D50B0000}"/>
    <cellStyle name="Normalny 2 2 3 4" xfId="3027" xr:uid="{00000000-0005-0000-0000-0000D60B0000}"/>
    <cellStyle name="Normalny 2 2 3 40" xfId="3028" xr:uid="{00000000-0005-0000-0000-0000D70B0000}"/>
    <cellStyle name="Normalny 2 2 3 41" xfId="3029" xr:uid="{00000000-0005-0000-0000-0000D80B0000}"/>
    <cellStyle name="Normalny 2 2 3 42" xfId="3030" xr:uid="{00000000-0005-0000-0000-0000D90B0000}"/>
    <cellStyle name="Normalny 2 2 3 43" xfId="3031" xr:uid="{00000000-0005-0000-0000-0000DA0B0000}"/>
    <cellStyle name="Normalny 2 2 3 44" xfId="3032" xr:uid="{00000000-0005-0000-0000-0000DB0B0000}"/>
    <cellStyle name="Normalny 2 2 3 45" xfId="3033" xr:uid="{00000000-0005-0000-0000-0000DC0B0000}"/>
    <cellStyle name="Normalny 2 2 3 46" xfId="3034" xr:uid="{00000000-0005-0000-0000-0000DD0B0000}"/>
    <cellStyle name="Normalny 2 2 3 47" xfId="3035" xr:uid="{00000000-0005-0000-0000-0000DE0B0000}"/>
    <cellStyle name="Normalny 2 2 3 48" xfId="3036" xr:uid="{00000000-0005-0000-0000-0000DF0B0000}"/>
    <cellStyle name="Normalny 2 2 3 49" xfId="3037" xr:uid="{00000000-0005-0000-0000-0000E00B0000}"/>
    <cellStyle name="Normalny 2 2 3 5" xfId="3038" xr:uid="{00000000-0005-0000-0000-0000E10B0000}"/>
    <cellStyle name="Normalny 2 2 3 50" xfId="3039" xr:uid="{00000000-0005-0000-0000-0000E20B0000}"/>
    <cellStyle name="Normalny 2 2 3 51" xfId="3040" xr:uid="{00000000-0005-0000-0000-0000E30B0000}"/>
    <cellStyle name="Normalny 2 2 3 52" xfId="3041" xr:uid="{00000000-0005-0000-0000-0000E40B0000}"/>
    <cellStyle name="Normalny 2 2 3 53" xfId="3042" xr:uid="{00000000-0005-0000-0000-0000E50B0000}"/>
    <cellStyle name="Normalny 2 2 3 54" xfId="3043" xr:uid="{00000000-0005-0000-0000-0000E60B0000}"/>
    <cellStyle name="Normalny 2 2 3 55" xfId="3044" xr:uid="{00000000-0005-0000-0000-0000E70B0000}"/>
    <cellStyle name="Normalny 2 2 3 56" xfId="3045" xr:uid="{00000000-0005-0000-0000-0000E80B0000}"/>
    <cellStyle name="Normalny 2 2 3 57" xfId="3046" xr:uid="{00000000-0005-0000-0000-0000E90B0000}"/>
    <cellStyle name="Normalny 2 2 3 58" xfId="3047" xr:uid="{00000000-0005-0000-0000-0000EA0B0000}"/>
    <cellStyle name="Normalny 2 2 3 59" xfId="3048" xr:uid="{00000000-0005-0000-0000-0000EB0B0000}"/>
    <cellStyle name="Normalny 2 2 3 6" xfId="3049" xr:uid="{00000000-0005-0000-0000-0000EC0B0000}"/>
    <cellStyle name="Normalny 2 2 3 60" xfId="3050" xr:uid="{00000000-0005-0000-0000-0000ED0B0000}"/>
    <cellStyle name="Normalny 2 2 3 61" xfId="3051" xr:uid="{00000000-0005-0000-0000-0000EE0B0000}"/>
    <cellStyle name="Normalny 2 2 3 62" xfId="3052" xr:uid="{00000000-0005-0000-0000-0000EF0B0000}"/>
    <cellStyle name="Normalny 2 2 3 63" xfId="3053" xr:uid="{00000000-0005-0000-0000-0000F00B0000}"/>
    <cellStyle name="Normalny 2 2 3 64" xfId="3054" xr:uid="{00000000-0005-0000-0000-0000F10B0000}"/>
    <cellStyle name="Normalny 2 2 3 65" xfId="3055" xr:uid="{00000000-0005-0000-0000-0000F20B0000}"/>
    <cellStyle name="Normalny 2 2 3 66" xfId="3056" xr:uid="{00000000-0005-0000-0000-0000F30B0000}"/>
    <cellStyle name="Normalny 2 2 3 67" xfId="3057" xr:uid="{00000000-0005-0000-0000-0000F40B0000}"/>
    <cellStyle name="Normalny 2 2 3 68" xfId="3058" xr:uid="{00000000-0005-0000-0000-0000F50B0000}"/>
    <cellStyle name="Normalny 2 2 3 69" xfId="3059" xr:uid="{00000000-0005-0000-0000-0000F60B0000}"/>
    <cellStyle name="Normalny 2 2 3 7" xfId="3060" xr:uid="{00000000-0005-0000-0000-0000F70B0000}"/>
    <cellStyle name="Normalny 2 2 3 70" xfId="3061" xr:uid="{00000000-0005-0000-0000-0000F80B0000}"/>
    <cellStyle name="Normalny 2 2 3 71" xfId="3062" xr:uid="{00000000-0005-0000-0000-0000F90B0000}"/>
    <cellStyle name="Normalny 2 2 3 72" xfId="3063" xr:uid="{00000000-0005-0000-0000-0000FA0B0000}"/>
    <cellStyle name="Normalny 2 2 3 73" xfId="3064" xr:uid="{00000000-0005-0000-0000-0000FB0B0000}"/>
    <cellStyle name="Normalny 2 2 3 74" xfId="3065" xr:uid="{00000000-0005-0000-0000-0000FC0B0000}"/>
    <cellStyle name="Normalny 2 2 3 75" xfId="3066" xr:uid="{00000000-0005-0000-0000-0000FD0B0000}"/>
    <cellStyle name="Normalny 2 2 3 76" xfId="3067" xr:uid="{00000000-0005-0000-0000-0000FE0B0000}"/>
    <cellStyle name="Normalny 2 2 3 77" xfId="3068" xr:uid="{00000000-0005-0000-0000-0000FF0B0000}"/>
    <cellStyle name="Normalny 2 2 3 78" xfId="3069" xr:uid="{00000000-0005-0000-0000-0000000C0000}"/>
    <cellStyle name="Normalny 2 2 3 79" xfId="3070" xr:uid="{00000000-0005-0000-0000-0000010C0000}"/>
    <cellStyle name="Normalny 2 2 3 8" xfId="3071" xr:uid="{00000000-0005-0000-0000-0000020C0000}"/>
    <cellStyle name="Normalny 2 2 3 80" xfId="3072" xr:uid="{00000000-0005-0000-0000-0000030C0000}"/>
    <cellStyle name="Normalny 2 2 3 81" xfId="3073" xr:uid="{00000000-0005-0000-0000-0000040C0000}"/>
    <cellStyle name="Normalny 2 2 3 82" xfId="3074" xr:uid="{00000000-0005-0000-0000-0000050C0000}"/>
    <cellStyle name="Normalny 2 2 3 83" xfId="3075" xr:uid="{00000000-0005-0000-0000-0000060C0000}"/>
    <cellStyle name="Normalny 2 2 3 84" xfId="3076" xr:uid="{00000000-0005-0000-0000-0000070C0000}"/>
    <cellStyle name="Normalny 2 2 3 85" xfId="3077" xr:uid="{00000000-0005-0000-0000-0000080C0000}"/>
    <cellStyle name="Normalny 2 2 3 86" xfId="3078" xr:uid="{00000000-0005-0000-0000-0000090C0000}"/>
    <cellStyle name="Normalny 2 2 3 87" xfId="3079" xr:uid="{00000000-0005-0000-0000-00000A0C0000}"/>
    <cellStyle name="Normalny 2 2 3 88" xfId="3080" xr:uid="{00000000-0005-0000-0000-00000B0C0000}"/>
    <cellStyle name="Normalny 2 2 3 89" xfId="3081" xr:uid="{00000000-0005-0000-0000-00000C0C0000}"/>
    <cellStyle name="Normalny 2 2 3 9" xfId="3082" xr:uid="{00000000-0005-0000-0000-00000D0C0000}"/>
    <cellStyle name="Normalny 2 2 3 90" xfId="3083" xr:uid="{00000000-0005-0000-0000-00000E0C0000}"/>
    <cellStyle name="Normalny 2 2 3 91" xfId="3084" xr:uid="{00000000-0005-0000-0000-00000F0C0000}"/>
    <cellStyle name="Normalny 2 2 3 92" xfId="3085" xr:uid="{00000000-0005-0000-0000-0000100C0000}"/>
    <cellStyle name="Normalny 2 2 3 93" xfId="3086" xr:uid="{00000000-0005-0000-0000-0000110C0000}"/>
    <cellStyle name="Normalny 2 2 3 94" xfId="3087" xr:uid="{00000000-0005-0000-0000-0000120C0000}"/>
    <cellStyle name="Normalny 2 2 3 95" xfId="3088" xr:uid="{00000000-0005-0000-0000-0000130C0000}"/>
    <cellStyle name="Normalny 2 2 3 96" xfId="3089" xr:uid="{00000000-0005-0000-0000-0000140C0000}"/>
    <cellStyle name="Normalny 2 2 30" xfId="3090" xr:uid="{00000000-0005-0000-0000-0000150C0000}"/>
    <cellStyle name="Normalny 2 2 31" xfId="3091" xr:uid="{00000000-0005-0000-0000-0000160C0000}"/>
    <cellStyle name="Normalny 2 2 32" xfId="3092" xr:uid="{00000000-0005-0000-0000-0000170C0000}"/>
    <cellStyle name="Normalny 2 2 33" xfId="3093" xr:uid="{00000000-0005-0000-0000-0000180C0000}"/>
    <cellStyle name="Normalny 2 2 34" xfId="3094" xr:uid="{00000000-0005-0000-0000-0000190C0000}"/>
    <cellStyle name="Normalny 2 2 35" xfId="3095" xr:uid="{00000000-0005-0000-0000-00001A0C0000}"/>
    <cellStyle name="Normalny 2 2 36" xfId="3096" xr:uid="{00000000-0005-0000-0000-00001B0C0000}"/>
    <cellStyle name="Normalny 2 2 37" xfId="3097" xr:uid="{00000000-0005-0000-0000-00001C0C0000}"/>
    <cellStyle name="Normalny 2 2 38" xfId="3098" xr:uid="{00000000-0005-0000-0000-00001D0C0000}"/>
    <cellStyle name="Normalny 2 2 39" xfId="3099" xr:uid="{00000000-0005-0000-0000-00001E0C0000}"/>
    <cellStyle name="Normalny 2 2 4" xfId="3100" xr:uid="{00000000-0005-0000-0000-00001F0C0000}"/>
    <cellStyle name="Normalny 2 2 4 10" xfId="3101" xr:uid="{00000000-0005-0000-0000-0000200C0000}"/>
    <cellStyle name="Normalny 2 2 4 11" xfId="3102" xr:uid="{00000000-0005-0000-0000-0000210C0000}"/>
    <cellStyle name="Normalny 2 2 4 12" xfId="3103" xr:uid="{00000000-0005-0000-0000-0000220C0000}"/>
    <cellStyle name="Normalny 2 2 4 13" xfId="3104" xr:uid="{00000000-0005-0000-0000-0000230C0000}"/>
    <cellStyle name="Normalny 2 2 4 14" xfId="3105" xr:uid="{00000000-0005-0000-0000-0000240C0000}"/>
    <cellStyle name="Normalny 2 2 4 15" xfId="3106" xr:uid="{00000000-0005-0000-0000-0000250C0000}"/>
    <cellStyle name="Normalny 2 2 4 16" xfId="3107" xr:uid="{00000000-0005-0000-0000-0000260C0000}"/>
    <cellStyle name="Normalny 2 2 4 17" xfId="3108" xr:uid="{00000000-0005-0000-0000-0000270C0000}"/>
    <cellStyle name="Normalny 2 2 4 18" xfId="3109" xr:uid="{00000000-0005-0000-0000-0000280C0000}"/>
    <cellStyle name="Normalny 2 2 4 19" xfId="3110" xr:uid="{00000000-0005-0000-0000-0000290C0000}"/>
    <cellStyle name="Normalny 2 2 4 2" xfId="3111" xr:uid="{00000000-0005-0000-0000-00002A0C0000}"/>
    <cellStyle name="Normalny 2 2 4 20" xfId="3112" xr:uid="{00000000-0005-0000-0000-00002B0C0000}"/>
    <cellStyle name="Normalny 2 2 4 21" xfId="3113" xr:uid="{00000000-0005-0000-0000-00002C0C0000}"/>
    <cellStyle name="Normalny 2 2 4 22" xfId="3114" xr:uid="{00000000-0005-0000-0000-00002D0C0000}"/>
    <cellStyle name="Normalny 2 2 4 23" xfId="3115" xr:uid="{00000000-0005-0000-0000-00002E0C0000}"/>
    <cellStyle name="Normalny 2 2 4 24" xfId="3116" xr:uid="{00000000-0005-0000-0000-00002F0C0000}"/>
    <cellStyle name="Normalny 2 2 4 25" xfId="3117" xr:uid="{00000000-0005-0000-0000-0000300C0000}"/>
    <cellStyle name="Normalny 2 2 4 26" xfId="3118" xr:uid="{00000000-0005-0000-0000-0000310C0000}"/>
    <cellStyle name="Normalny 2 2 4 27" xfId="3119" xr:uid="{00000000-0005-0000-0000-0000320C0000}"/>
    <cellStyle name="Normalny 2 2 4 28" xfId="3120" xr:uid="{00000000-0005-0000-0000-0000330C0000}"/>
    <cellStyle name="Normalny 2 2 4 29" xfId="3121" xr:uid="{00000000-0005-0000-0000-0000340C0000}"/>
    <cellStyle name="Normalny 2 2 4 3" xfId="3122" xr:uid="{00000000-0005-0000-0000-0000350C0000}"/>
    <cellStyle name="Normalny 2 2 4 30" xfId="3123" xr:uid="{00000000-0005-0000-0000-0000360C0000}"/>
    <cellStyle name="Normalny 2 2 4 31" xfId="3124" xr:uid="{00000000-0005-0000-0000-0000370C0000}"/>
    <cellStyle name="Normalny 2 2 4 32" xfId="3125" xr:uid="{00000000-0005-0000-0000-0000380C0000}"/>
    <cellStyle name="Normalny 2 2 4 33" xfId="3126" xr:uid="{00000000-0005-0000-0000-0000390C0000}"/>
    <cellStyle name="Normalny 2 2 4 34" xfId="3127" xr:uid="{00000000-0005-0000-0000-00003A0C0000}"/>
    <cellStyle name="Normalny 2 2 4 35" xfId="3128" xr:uid="{00000000-0005-0000-0000-00003B0C0000}"/>
    <cellStyle name="Normalny 2 2 4 36" xfId="3129" xr:uid="{00000000-0005-0000-0000-00003C0C0000}"/>
    <cellStyle name="Normalny 2 2 4 37" xfId="3130" xr:uid="{00000000-0005-0000-0000-00003D0C0000}"/>
    <cellStyle name="Normalny 2 2 4 38" xfId="3131" xr:uid="{00000000-0005-0000-0000-00003E0C0000}"/>
    <cellStyle name="Normalny 2 2 4 39" xfId="3132" xr:uid="{00000000-0005-0000-0000-00003F0C0000}"/>
    <cellStyle name="Normalny 2 2 4 4" xfId="3133" xr:uid="{00000000-0005-0000-0000-0000400C0000}"/>
    <cellStyle name="Normalny 2 2 4 40" xfId="3134" xr:uid="{00000000-0005-0000-0000-0000410C0000}"/>
    <cellStyle name="Normalny 2 2 4 41" xfId="3135" xr:uid="{00000000-0005-0000-0000-0000420C0000}"/>
    <cellStyle name="Normalny 2 2 4 42" xfId="3136" xr:uid="{00000000-0005-0000-0000-0000430C0000}"/>
    <cellStyle name="Normalny 2 2 4 43" xfId="3137" xr:uid="{00000000-0005-0000-0000-0000440C0000}"/>
    <cellStyle name="Normalny 2 2 4 44" xfId="3138" xr:uid="{00000000-0005-0000-0000-0000450C0000}"/>
    <cellStyle name="Normalny 2 2 4 45" xfId="3139" xr:uid="{00000000-0005-0000-0000-0000460C0000}"/>
    <cellStyle name="Normalny 2 2 4 46" xfId="3140" xr:uid="{00000000-0005-0000-0000-0000470C0000}"/>
    <cellStyle name="Normalny 2 2 4 47" xfId="3141" xr:uid="{00000000-0005-0000-0000-0000480C0000}"/>
    <cellStyle name="Normalny 2 2 4 48" xfId="3142" xr:uid="{00000000-0005-0000-0000-0000490C0000}"/>
    <cellStyle name="Normalny 2 2 4 49" xfId="3143" xr:uid="{00000000-0005-0000-0000-00004A0C0000}"/>
    <cellStyle name="Normalny 2 2 4 5" xfId="3144" xr:uid="{00000000-0005-0000-0000-00004B0C0000}"/>
    <cellStyle name="Normalny 2 2 4 50" xfId="3145" xr:uid="{00000000-0005-0000-0000-00004C0C0000}"/>
    <cellStyle name="Normalny 2 2 4 51" xfId="3146" xr:uid="{00000000-0005-0000-0000-00004D0C0000}"/>
    <cellStyle name="Normalny 2 2 4 52" xfId="3147" xr:uid="{00000000-0005-0000-0000-00004E0C0000}"/>
    <cellStyle name="Normalny 2 2 4 53" xfId="3148" xr:uid="{00000000-0005-0000-0000-00004F0C0000}"/>
    <cellStyle name="Normalny 2 2 4 54" xfId="3149" xr:uid="{00000000-0005-0000-0000-0000500C0000}"/>
    <cellStyle name="Normalny 2 2 4 55" xfId="3150" xr:uid="{00000000-0005-0000-0000-0000510C0000}"/>
    <cellStyle name="Normalny 2 2 4 56" xfId="3151" xr:uid="{00000000-0005-0000-0000-0000520C0000}"/>
    <cellStyle name="Normalny 2 2 4 57" xfId="3152" xr:uid="{00000000-0005-0000-0000-0000530C0000}"/>
    <cellStyle name="Normalny 2 2 4 58" xfId="3153" xr:uid="{00000000-0005-0000-0000-0000540C0000}"/>
    <cellStyle name="Normalny 2 2 4 59" xfId="3154" xr:uid="{00000000-0005-0000-0000-0000550C0000}"/>
    <cellStyle name="Normalny 2 2 4 6" xfId="3155" xr:uid="{00000000-0005-0000-0000-0000560C0000}"/>
    <cellStyle name="Normalny 2 2 4 60" xfId="3156" xr:uid="{00000000-0005-0000-0000-0000570C0000}"/>
    <cellStyle name="Normalny 2 2 4 61" xfId="3157" xr:uid="{00000000-0005-0000-0000-0000580C0000}"/>
    <cellStyle name="Normalny 2 2 4 62" xfId="3158" xr:uid="{00000000-0005-0000-0000-0000590C0000}"/>
    <cellStyle name="Normalny 2 2 4 63" xfId="3159" xr:uid="{00000000-0005-0000-0000-00005A0C0000}"/>
    <cellStyle name="Normalny 2 2 4 64" xfId="3160" xr:uid="{00000000-0005-0000-0000-00005B0C0000}"/>
    <cellStyle name="Normalny 2 2 4 65" xfId="3161" xr:uid="{00000000-0005-0000-0000-00005C0C0000}"/>
    <cellStyle name="Normalny 2 2 4 66" xfId="3162" xr:uid="{00000000-0005-0000-0000-00005D0C0000}"/>
    <cellStyle name="Normalny 2 2 4 67" xfId="3163" xr:uid="{00000000-0005-0000-0000-00005E0C0000}"/>
    <cellStyle name="Normalny 2 2 4 68" xfId="3164" xr:uid="{00000000-0005-0000-0000-00005F0C0000}"/>
    <cellStyle name="Normalny 2 2 4 69" xfId="3165" xr:uid="{00000000-0005-0000-0000-0000600C0000}"/>
    <cellStyle name="Normalny 2 2 4 7" xfId="3166" xr:uid="{00000000-0005-0000-0000-0000610C0000}"/>
    <cellStyle name="Normalny 2 2 4 70" xfId="3167" xr:uid="{00000000-0005-0000-0000-0000620C0000}"/>
    <cellStyle name="Normalny 2 2 4 71" xfId="3168" xr:uid="{00000000-0005-0000-0000-0000630C0000}"/>
    <cellStyle name="Normalny 2 2 4 72" xfId="3169" xr:uid="{00000000-0005-0000-0000-0000640C0000}"/>
    <cellStyle name="Normalny 2 2 4 73" xfId="3170" xr:uid="{00000000-0005-0000-0000-0000650C0000}"/>
    <cellStyle name="Normalny 2 2 4 74" xfId="3171" xr:uid="{00000000-0005-0000-0000-0000660C0000}"/>
    <cellStyle name="Normalny 2 2 4 75" xfId="3172" xr:uid="{00000000-0005-0000-0000-0000670C0000}"/>
    <cellStyle name="Normalny 2 2 4 76" xfId="3173" xr:uid="{00000000-0005-0000-0000-0000680C0000}"/>
    <cellStyle name="Normalny 2 2 4 77" xfId="3174" xr:uid="{00000000-0005-0000-0000-0000690C0000}"/>
    <cellStyle name="Normalny 2 2 4 78" xfId="3175" xr:uid="{00000000-0005-0000-0000-00006A0C0000}"/>
    <cellStyle name="Normalny 2 2 4 79" xfId="3176" xr:uid="{00000000-0005-0000-0000-00006B0C0000}"/>
    <cellStyle name="Normalny 2 2 4 8" xfId="3177" xr:uid="{00000000-0005-0000-0000-00006C0C0000}"/>
    <cellStyle name="Normalny 2 2 4 80" xfId="3178" xr:uid="{00000000-0005-0000-0000-00006D0C0000}"/>
    <cellStyle name="Normalny 2 2 4 81" xfId="3179" xr:uid="{00000000-0005-0000-0000-00006E0C0000}"/>
    <cellStyle name="Normalny 2 2 4 82" xfId="3180" xr:uid="{00000000-0005-0000-0000-00006F0C0000}"/>
    <cellStyle name="Normalny 2 2 4 83" xfId="3181" xr:uid="{00000000-0005-0000-0000-0000700C0000}"/>
    <cellStyle name="Normalny 2 2 4 84" xfId="3182" xr:uid="{00000000-0005-0000-0000-0000710C0000}"/>
    <cellStyle name="Normalny 2 2 4 85" xfId="3183" xr:uid="{00000000-0005-0000-0000-0000720C0000}"/>
    <cellStyle name="Normalny 2 2 4 86" xfId="3184" xr:uid="{00000000-0005-0000-0000-0000730C0000}"/>
    <cellStyle name="Normalny 2 2 4 87" xfId="3185" xr:uid="{00000000-0005-0000-0000-0000740C0000}"/>
    <cellStyle name="Normalny 2 2 4 88" xfId="3186" xr:uid="{00000000-0005-0000-0000-0000750C0000}"/>
    <cellStyle name="Normalny 2 2 4 89" xfId="3187" xr:uid="{00000000-0005-0000-0000-0000760C0000}"/>
    <cellStyle name="Normalny 2 2 4 9" xfId="3188" xr:uid="{00000000-0005-0000-0000-0000770C0000}"/>
    <cellStyle name="Normalny 2 2 4 90" xfId="3189" xr:uid="{00000000-0005-0000-0000-0000780C0000}"/>
    <cellStyle name="Normalny 2 2 4 91" xfId="3190" xr:uid="{00000000-0005-0000-0000-0000790C0000}"/>
    <cellStyle name="Normalny 2 2 4 92" xfId="3191" xr:uid="{00000000-0005-0000-0000-00007A0C0000}"/>
    <cellStyle name="Normalny 2 2 4 93" xfId="3192" xr:uid="{00000000-0005-0000-0000-00007B0C0000}"/>
    <cellStyle name="Normalny 2 2 4 94" xfId="3193" xr:uid="{00000000-0005-0000-0000-00007C0C0000}"/>
    <cellStyle name="Normalny 2 2 4 95" xfId="3194" xr:uid="{00000000-0005-0000-0000-00007D0C0000}"/>
    <cellStyle name="Normalny 2 2 4 96" xfId="3195" xr:uid="{00000000-0005-0000-0000-00007E0C0000}"/>
    <cellStyle name="Normalny 2 2 4 97" xfId="3196" xr:uid="{00000000-0005-0000-0000-00007F0C0000}"/>
    <cellStyle name="Normalny 2 2 4_Online " xfId="3207" xr:uid="{00000000-0005-0000-0000-00008A0C0000}"/>
    <cellStyle name="Normalny 2 2 40" xfId="3197" xr:uid="{00000000-0005-0000-0000-0000800C0000}"/>
    <cellStyle name="Normalny 2 2 41" xfId="3198" xr:uid="{00000000-0005-0000-0000-0000810C0000}"/>
    <cellStyle name="Normalny 2 2 42" xfId="3199" xr:uid="{00000000-0005-0000-0000-0000820C0000}"/>
    <cellStyle name="Normalny 2 2 43" xfId="3200" xr:uid="{00000000-0005-0000-0000-0000830C0000}"/>
    <cellStyle name="Normalny 2 2 44" xfId="3201" xr:uid="{00000000-0005-0000-0000-0000840C0000}"/>
    <cellStyle name="Normalny 2 2 45" xfId="3202" xr:uid="{00000000-0005-0000-0000-0000850C0000}"/>
    <cellStyle name="Normalny 2 2 46" xfId="3203" xr:uid="{00000000-0005-0000-0000-0000860C0000}"/>
    <cellStyle name="Normalny 2 2 47" xfId="3204" xr:uid="{00000000-0005-0000-0000-0000870C0000}"/>
    <cellStyle name="Normalny 2 2 48" xfId="3205" xr:uid="{00000000-0005-0000-0000-0000880C0000}"/>
    <cellStyle name="Normalny 2 2 49" xfId="3206" xr:uid="{00000000-0005-0000-0000-0000890C0000}"/>
    <cellStyle name="Normalny 2 2 5" xfId="3208" xr:uid="{00000000-0005-0000-0000-00008B0C0000}"/>
    <cellStyle name="Normalny 2 2 5 10" xfId="3209" xr:uid="{00000000-0005-0000-0000-00008C0C0000}"/>
    <cellStyle name="Normalny 2 2 5 11" xfId="3210" xr:uid="{00000000-0005-0000-0000-00008D0C0000}"/>
    <cellStyle name="Normalny 2 2 5 12" xfId="3211" xr:uid="{00000000-0005-0000-0000-00008E0C0000}"/>
    <cellStyle name="Normalny 2 2 5 13" xfId="3212" xr:uid="{00000000-0005-0000-0000-00008F0C0000}"/>
    <cellStyle name="Normalny 2 2 5 14" xfId="3213" xr:uid="{00000000-0005-0000-0000-0000900C0000}"/>
    <cellStyle name="Normalny 2 2 5 15" xfId="3214" xr:uid="{00000000-0005-0000-0000-0000910C0000}"/>
    <cellStyle name="Normalny 2 2 5 16" xfId="3215" xr:uid="{00000000-0005-0000-0000-0000920C0000}"/>
    <cellStyle name="Normalny 2 2 5 17" xfId="3216" xr:uid="{00000000-0005-0000-0000-0000930C0000}"/>
    <cellStyle name="Normalny 2 2 5 18" xfId="3217" xr:uid="{00000000-0005-0000-0000-0000940C0000}"/>
    <cellStyle name="Normalny 2 2 5 19" xfId="3218" xr:uid="{00000000-0005-0000-0000-0000950C0000}"/>
    <cellStyle name="Normalny 2 2 5 2" xfId="3219" xr:uid="{00000000-0005-0000-0000-0000960C0000}"/>
    <cellStyle name="Normalny 2 2 5 20" xfId="3220" xr:uid="{00000000-0005-0000-0000-0000970C0000}"/>
    <cellStyle name="Normalny 2 2 5 21" xfId="3221" xr:uid="{00000000-0005-0000-0000-0000980C0000}"/>
    <cellStyle name="Normalny 2 2 5 22" xfId="3222" xr:uid="{00000000-0005-0000-0000-0000990C0000}"/>
    <cellStyle name="Normalny 2 2 5 23" xfId="3223" xr:uid="{00000000-0005-0000-0000-00009A0C0000}"/>
    <cellStyle name="Normalny 2 2 5 24" xfId="3224" xr:uid="{00000000-0005-0000-0000-00009B0C0000}"/>
    <cellStyle name="Normalny 2 2 5 25" xfId="3225" xr:uid="{00000000-0005-0000-0000-00009C0C0000}"/>
    <cellStyle name="Normalny 2 2 5 26" xfId="3226" xr:uid="{00000000-0005-0000-0000-00009D0C0000}"/>
    <cellStyle name="Normalny 2 2 5 27" xfId="3227" xr:uid="{00000000-0005-0000-0000-00009E0C0000}"/>
    <cellStyle name="Normalny 2 2 5 28" xfId="3228" xr:uid="{00000000-0005-0000-0000-00009F0C0000}"/>
    <cellStyle name="Normalny 2 2 5 29" xfId="3229" xr:uid="{00000000-0005-0000-0000-0000A00C0000}"/>
    <cellStyle name="Normalny 2 2 5 3" xfId="3230" xr:uid="{00000000-0005-0000-0000-0000A10C0000}"/>
    <cellStyle name="Normalny 2 2 5 30" xfId="3231" xr:uid="{00000000-0005-0000-0000-0000A20C0000}"/>
    <cellStyle name="Normalny 2 2 5 31" xfId="3232" xr:uid="{00000000-0005-0000-0000-0000A30C0000}"/>
    <cellStyle name="Normalny 2 2 5 32" xfId="3233" xr:uid="{00000000-0005-0000-0000-0000A40C0000}"/>
    <cellStyle name="Normalny 2 2 5 33" xfId="3234" xr:uid="{00000000-0005-0000-0000-0000A50C0000}"/>
    <cellStyle name="Normalny 2 2 5 34" xfId="3235" xr:uid="{00000000-0005-0000-0000-0000A60C0000}"/>
    <cellStyle name="Normalny 2 2 5 35" xfId="3236" xr:uid="{00000000-0005-0000-0000-0000A70C0000}"/>
    <cellStyle name="Normalny 2 2 5 36" xfId="3237" xr:uid="{00000000-0005-0000-0000-0000A80C0000}"/>
    <cellStyle name="Normalny 2 2 5 37" xfId="3238" xr:uid="{00000000-0005-0000-0000-0000A90C0000}"/>
    <cellStyle name="Normalny 2 2 5 38" xfId="3239" xr:uid="{00000000-0005-0000-0000-0000AA0C0000}"/>
    <cellStyle name="Normalny 2 2 5 39" xfId="3240" xr:uid="{00000000-0005-0000-0000-0000AB0C0000}"/>
    <cellStyle name="Normalny 2 2 5 4" xfId="3241" xr:uid="{00000000-0005-0000-0000-0000AC0C0000}"/>
    <cellStyle name="Normalny 2 2 5 40" xfId="3242" xr:uid="{00000000-0005-0000-0000-0000AD0C0000}"/>
    <cellStyle name="Normalny 2 2 5 41" xfId="3243" xr:uid="{00000000-0005-0000-0000-0000AE0C0000}"/>
    <cellStyle name="Normalny 2 2 5 42" xfId="3244" xr:uid="{00000000-0005-0000-0000-0000AF0C0000}"/>
    <cellStyle name="Normalny 2 2 5 43" xfId="3245" xr:uid="{00000000-0005-0000-0000-0000B00C0000}"/>
    <cellStyle name="Normalny 2 2 5 44" xfId="3246" xr:uid="{00000000-0005-0000-0000-0000B10C0000}"/>
    <cellStyle name="Normalny 2 2 5 45" xfId="3247" xr:uid="{00000000-0005-0000-0000-0000B20C0000}"/>
    <cellStyle name="Normalny 2 2 5 46" xfId="3248" xr:uid="{00000000-0005-0000-0000-0000B30C0000}"/>
    <cellStyle name="Normalny 2 2 5 47" xfId="3249" xr:uid="{00000000-0005-0000-0000-0000B40C0000}"/>
    <cellStyle name="Normalny 2 2 5 48" xfId="3250" xr:uid="{00000000-0005-0000-0000-0000B50C0000}"/>
    <cellStyle name="Normalny 2 2 5 49" xfId="3251" xr:uid="{00000000-0005-0000-0000-0000B60C0000}"/>
    <cellStyle name="Normalny 2 2 5 5" xfId="3252" xr:uid="{00000000-0005-0000-0000-0000B70C0000}"/>
    <cellStyle name="Normalny 2 2 5 50" xfId="3253" xr:uid="{00000000-0005-0000-0000-0000B80C0000}"/>
    <cellStyle name="Normalny 2 2 5 51" xfId="3254" xr:uid="{00000000-0005-0000-0000-0000B90C0000}"/>
    <cellStyle name="Normalny 2 2 5 52" xfId="3255" xr:uid="{00000000-0005-0000-0000-0000BA0C0000}"/>
    <cellStyle name="Normalny 2 2 5 53" xfId="3256" xr:uid="{00000000-0005-0000-0000-0000BB0C0000}"/>
    <cellStyle name="Normalny 2 2 5 54" xfId="3257" xr:uid="{00000000-0005-0000-0000-0000BC0C0000}"/>
    <cellStyle name="Normalny 2 2 5 55" xfId="3258" xr:uid="{00000000-0005-0000-0000-0000BD0C0000}"/>
    <cellStyle name="Normalny 2 2 5 56" xfId="3259" xr:uid="{00000000-0005-0000-0000-0000BE0C0000}"/>
    <cellStyle name="Normalny 2 2 5 57" xfId="3260" xr:uid="{00000000-0005-0000-0000-0000BF0C0000}"/>
    <cellStyle name="Normalny 2 2 5 58" xfId="3261" xr:uid="{00000000-0005-0000-0000-0000C00C0000}"/>
    <cellStyle name="Normalny 2 2 5 59" xfId="3262" xr:uid="{00000000-0005-0000-0000-0000C10C0000}"/>
    <cellStyle name="Normalny 2 2 5 6" xfId="3263" xr:uid="{00000000-0005-0000-0000-0000C20C0000}"/>
    <cellStyle name="Normalny 2 2 5 60" xfId="3264" xr:uid="{00000000-0005-0000-0000-0000C30C0000}"/>
    <cellStyle name="Normalny 2 2 5 61" xfId="3265" xr:uid="{00000000-0005-0000-0000-0000C40C0000}"/>
    <cellStyle name="Normalny 2 2 5 62" xfId="3266" xr:uid="{00000000-0005-0000-0000-0000C50C0000}"/>
    <cellStyle name="Normalny 2 2 5 63" xfId="3267" xr:uid="{00000000-0005-0000-0000-0000C60C0000}"/>
    <cellStyle name="Normalny 2 2 5 64" xfId="3268" xr:uid="{00000000-0005-0000-0000-0000C70C0000}"/>
    <cellStyle name="Normalny 2 2 5 65" xfId="3269" xr:uid="{00000000-0005-0000-0000-0000C80C0000}"/>
    <cellStyle name="Normalny 2 2 5 66" xfId="3270" xr:uid="{00000000-0005-0000-0000-0000C90C0000}"/>
    <cellStyle name="Normalny 2 2 5 67" xfId="3271" xr:uid="{00000000-0005-0000-0000-0000CA0C0000}"/>
    <cellStyle name="Normalny 2 2 5 68" xfId="3272" xr:uid="{00000000-0005-0000-0000-0000CB0C0000}"/>
    <cellStyle name="Normalny 2 2 5 69" xfId="3273" xr:uid="{00000000-0005-0000-0000-0000CC0C0000}"/>
    <cellStyle name="Normalny 2 2 5 7" xfId="3274" xr:uid="{00000000-0005-0000-0000-0000CD0C0000}"/>
    <cellStyle name="Normalny 2 2 5 70" xfId="3275" xr:uid="{00000000-0005-0000-0000-0000CE0C0000}"/>
    <cellStyle name="Normalny 2 2 5 71" xfId="3276" xr:uid="{00000000-0005-0000-0000-0000CF0C0000}"/>
    <cellStyle name="Normalny 2 2 5 72" xfId="3277" xr:uid="{00000000-0005-0000-0000-0000D00C0000}"/>
    <cellStyle name="Normalny 2 2 5 73" xfId="3278" xr:uid="{00000000-0005-0000-0000-0000D10C0000}"/>
    <cellStyle name="Normalny 2 2 5 74" xfId="3279" xr:uid="{00000000-0005-0000-0000-0000D20C0000}"/>
    <cellStyle name="Normalny 2 2 5 75" xfId="3280" xr:uid="{00000000-0005-0000-0000-0000D30C0000}"/>
    <cellStyle name="Normalny 2 2 5 76" xfId="3281" xr:uid="{00000000-0005-0000-0000-0000D40C0000}"/>
    <cellStyle name="Normalny 2 2 5 77" xfId="3282" xr:uid="{00000000-0005-0000-0000-0000D50C0000}"/>
    <cellStyle name="Normalny 2 2 5 78" xfId="3283" xr:uid="{00000000-0005-0000-0000-0000D60C0000}"/>
    <cellStyle name="Normalny 2 2 5 79" xfId="3284" xr:uid="{00000000-0005-0000-0000-0000D70C0000}"/>
    <cellStyle name="Normalny 2 2 5 8" xfId="3285" xr:uid="{00000000-0005-0000-0000-0000D80C0000}"/>
    <cellStyle name="Normalny 2 2 5 80" xfId="3286" xr:uid="{00000000-0005-0000-0000-0000D90C0000}"/>
    <cellStyle name="Normalny 2 2 5 81" xfId="3287" xr:uid="{00000000-0005-0000-0000-0000DA0C0000}"/>
    <cellStyle name="Normalny 2 2 5 82" xfId="3288" xr:uid="{00000000-0005-0000-0000-0000DB0C0000}"/>
    <cellStyle name="Normalny 2 2 5 83" xfId="3289" xr:uid="{00000000-0005-0000-0000-0000DC0C0000}"/>
    <cellStyle name="Normalny 2 2 5 84" xfId="3290" xr:uid="{00000000-0005-0000-0000-0000DD0C0000}"/>
    <cellStyle name="Normalny 2 2 5 85" xfId="3291" xr:uid="{00000000-0005-0000-0000-0000DE0C0000}"/>
    <cellStyle name="Normalny 2 2 5 86" xfId="3292" xr:uid="{00000000-0005-0000-0000-0000DF0C0000}"/>
    <cellStyle name="Normalny 2 2 5 87" xfId="3293" xr:uid="{00000000-0005-0000-0000-0000E00C0000}"/>
    <cellStyle name="Normalny 2 2 5 88" xfId="3294" xr:uid="{00000000-0005-0000-0000-0000E10C0000}"/>
    <cellStyle name="Normalny 2 2 5 89" xfId="3295" xr:uid="{00000000-0005-0000-0000-0000E20C0000}"/>
    <cellStyle name="Normalny 2 2 5 9" xfId="3296" xr:uid="{00000000-0005-0000-0000-0000E30C0000}"/>
    <cellStyle name="Normalny 2 2 5 90" xfId="3297" xr:uid="{00000000-0005-0000-0000-0000E40C0000}"/>
    <cellStyle name="Normalny 2 2 5 91" xfId="3298" xr:uid="{00000000-0005-0000-0000-0000E50C0000}"/>
    <cellStyle name="Normalny 2 2 5 92" xfId="3299" xr:uid="{00000000-0005-0000-0000-0000E60C0000}"/>
    <cellStyle name="Normalny 2 2 5 93" xfId="3300" xr:uid="{00000000-0005-0000-0000-0000E70C0000}"/>
    <cellStyle name="Normalny 2 2 5 94" xfId="3301" xr:uid="{00000000-0005-0000-0000-0000E80C0000}"/>
    <cellStyle name="Normalny 2 2 5 95" xfId="3302" xr:uid="{00000000-0005-0000-0000-0000E90C0000}"/>
    <cellStyle name="Normalny 2 2 5 96" xfId="3303" xr:uid="{00000000-0005-0000-0000-0000EA0C0000}"/>
    <cellStyle name="Normalny 2 2 50" xfId="3304" xr:uid="{00000000-0005-0000-0000-0000EB0C0000}"/>
    <cellStyle name="Normalny 2 2 51" xfId="3305" xr:uid="{00000000-0005-0000-0000-0000EC0C0000}"/>
    <cellStyle name="Normalny 2 2 52" xfId="3306" xr:uid="{00000000-0005-0000-0000-0000ED0C0000}"/>
    <cellStyle name="Normalny 2 2 53" xfId="3307" xr:uid="{00000000-0005-0000-0000-0000EE0C0000}"/>
    <cellStyle name="Normalny 2 2 54" xfId="3308" xr:uid="{00000000-0005-0000-0000-0000EF0C0000}"/>
    <cellStyle name="Normalny 2 2 55" xfId="3309" xr:uid="{00000000-0005-0000-0000-0000F00C0000}"/>
    <cellStyle name="Normalny 2 2 56" xfId="3310" xr:uid="{00000000-0005-0000-0000-0000F10C0000}"/>
    <cellStyle name="Normalny 2 2 57" xfId="3311" xr:uid="{00000000-0005-0000-0000-0000F20C0000}"/>
    <cellStyle name="Normalny 2 2 58" xfId="3312" xr:uid="{00000000-0005-0000-0000-0000F30C0000}"/>
    <cellStyle name="Normalny 2 2 59" xfId="3313" xr:uid="{00000000-0005-0000-0000-0000F40C0000}"/>
    <cellStyle name="Normalny 2 2 6" xfId="3314" xr:uid="{00000000-0005-0000-0000-0000F50C0000}"/>
    <cellStyle name="Normalny 2 2 60" xfId="3315" xr:uid="{00000000-0005-0000-0000-0000F60C0000}"/>
    <cellStyle name="Normalny 2 2 61" xfId="3316" xr:uid="{00000000-0005-0000-0000-0000F70C0000}"/>
    <cellStyle name="Normalny 2 2 62" xfId="3317" xr:uid="{00000000-0005-0000-0000-0000F80C0000}"/>
    <cellStyle name="Normalny 2 2 63" xfId="3318" xr:uid="{00000000-0005-0000-0000-0000F90C0000}"/>
    <cellStyle name="Normalny 2 2 64" xfId="3319" xr:uid="{00000000-0005-0000-0000-0000FA0C0000}"/>
    <cellStyle name="Normalny 2 2 65" xfId="3320" xr:uid="{00000000-0005-0000-0000-0000FB0C0000}"/>
    <cellStyle name="Normalny 2 2 66" xfId="3321" xr:uid="{00000000-0005-0000-0000-0000FC0C0000}"/>
    <cellStyle name="Normalny 2 2 67" xfId="3322" xr:uid="{00000000-0005-0000-0000-0000FD0C0000}"/>
    <cellStyle name="Normalny 2 2 68" xfId="3323" xr:uid="{00000000-0005-0000-0000-0000FE0C0000}"/>
    <cellStyle name="Normalny 2 2 69" xfId="3324" xr:uid="{00000000-0005-0000-0000-0000FF0C0000}"/>
    <cellStyle name="Normalny 2 2 7" xfId="3325" xr:uid="{00000000-0005-0000-0000-0000000D0000}"/>
    <cellStyle name="Normalny 2 2 70" xfId="3326" xr:uid="{00000000-0005-0000-0000-0000010D0000}"/>
    <cellStyle name="Normalny 2 2 71" xfId="3327" xr:uid="{00000000-0005-0000-0000-0000020D0000}"/>
    <cellStyle name="Normalny 2 2 72" xfId="3328" xr:uid="{00000000-0005-0000-0000-0000030D0000}"/>
    <cellStyle name="Normalny 2 2 73" xfId="3329" xr:uid="{00000000-0005-0000-0000-0000040D0000}"/>
    <cellStyle name="Normalny 2 2 74" xfId="3330" xr:uid="{00000000-0005-0000-0000-0000050D0000}"/>
    <cellStyle name="Normalny 2 2 75" xfId="3331" xr:uid="{00000000-0005-0000-0000-0000060D0000}"/>
    <cellStyle name="Normalny 2 2 76" xfId="3332" xr:uid="{00000000-0005-0000-0000-0000070D0000}"/>
    <cellStyle name="Normalny 2 2 77" xfId="3333" xr:uid="{00000000-0005-0000-0000-0000080D0000}"/>
    <cellStyle name="Normalny 2 2 78" xfId="3334" xr:uid="{00000000-0005-0000-0000-0000090D0000}"/>
    <cellStyle name="Normalny 2 2 79" xfId="3335" xr:uid="{00000000-0005-0000-0000-00000A0D0000}"/>
    <cellStyle name="Normalny 2 2 8" xfId="3336" xr:uid="{00000000-0005-0000-0000-00000B0D0000}"/>
    <cellStyle name="Normalny 2 2 8 2" xfId="3337" xr:uid="{00000000-0005-0000-0000-00000C0D0000}"/>
    <cellStyle name="Normalny 2 2 8 3" xfId="3338" xr:uid="{00000000-0005-0000-0000-00000D0D0000}"/>
    <cellStyle name="Normalny 2 2 8 4" xfId="3339" xr:uid="{00000000-0005-0000-0000-00000E0D0000}"/>
    <cellStyle name="Normalny 2 2 80" xfId="3340" xr:uid="{00000000-0005-0000-0000-00000F0D0000}"/>
    <cellStyle name="Normalny 2 2 81" xfId="3341" xr:uid="{00000000-0005-0000-0000-0000100D0000}"/>
    <cellStyle name="Normalny 2 2 82" xfId="3342" xr:uid="{00000000-0005-0000-0000-0000110D0000}"/>
    <cellStyle name="Normalny 2 2 83" xfId="3343" xr:uid="{00000000-0005-0000-0000-0000120D0000}"/>
    <cellStyle name="Normalny 2 2 84" xfId="3344" xr:uid="{00000000-0005-0000-0000-0000130D0000}"/>
    <cellStyle name="Normalny 2 2 85" xfId="3345" xr:uid="{00000000-0005-0000-0000-0000140D0000}"/>
    <cellStyle name="Normalny 2 2 86" xfId="3346" xr:uid="{00000000-0005-0000-0000-0000150D0000}"/>
    <cellStyle name="Normalny 2 2 87" xfId="3347" xr:uid="{00000000-0005-0000-0000-0000160D0000}"/>
    <cellStyle name="Normalny 2 2 88" xfId="3348" xr:uid="{00000000-0005-0000-0000-0000170D0000}"/>
    <cellStyle name="Normalny 2 2 89" xfId="3349" xr:uid="{00000000-0005-0000-0000-0000180D0000}"/>
    <cellStyle name="Normalny 2 2 9" xfId="3350" xr:uid="{00000000-0005-0000-0000-0000190D0000}"/>
    <cellStyle name="Normalny 2 2 9 2" xfId="3351" xr:uid="{00000000-0005-0000-0000-00001A0D0000}"/>
    <cellStyle name="Normalny 2 2 9 3" xfId="3352" xr:uid="{00000000-0005-0000-0000-00001B0D0000}"/>
    <cellStyle name="Normalny 2 2 9 4" xfId="3353" xr:uid="{00000000-0005-0000-0000-00001C0D0000}"/>
    <cellStyle name="Normalny 2 2 90" xfId="3354" xr:uid="{00000000-0005-0000-0000-00001D0D0000}"/>
    <cellStyle name="Normalny 2 2 91" xfId="3355" xr:uid="{00000000-0005-0000-0000-00001E0D0000}"/>
    <cellStyle name="Normalny 2 2 92" xfId="3356" xr:uid="{00000000-0005-0000-0000-00001F0D0000}"/>
    <cellStyle name="Normalny 2 2 93" xfId="3357" xr:uid="{00000000-0005-0000-0000-0000200D0000}"/>
    <cellStyle name="Normalny 2 2 94" xfId="3358" xr:uid="{00000000-0005-0000-0000-0000210D0000}"/>
    <cellStyle name="Normalny 2 2 95" xfId="3359" xr:uid="{00000000-0005-0000-0000-0000220D0000}"/>
    <cellStyle name="Normalny 2 2 96" xfId="3360" xr:uid="{00000000-0005-0000-0000-0000230D0000}"/>
    <cellStyle name="Normalny 2 2 97" xfId="3361" xr:uid="{00000000-0005-0000-0000-0000240D0000}"/>
    <cellStyle name="Normalny 2 2 98" xfId="3362" xr:uid="{00000000-0005-0000-0000-0000250D0000}"/>
    <cellStyle name="Normalny 2 2 99" xfId="3363" xr:uid="{00000000-0005-0000-0000-0000260D0000}"/>
    <cellStyle name="Normalny 2 2_Arkusz1" xfId="3399" xr:uid="{00000000-0005-0000-0000-00004A0D0000}"/>
    <cellStyle name="Normalny 2 20" xfId="3364" xr:uid="{00000000-0005-0000-0000-0000270D0000}"/>
    <cellStyle name="Normalny 2 200" xfId="3365" xr:uid="{00000000-0005-0000-0000-0000280D0000}"/>
    <cellStyle name="Normalny 2 201" xfId="3366" xr:uid="{00000000-0005-0000-0000-0000290D0000}"/>
    <cellStyle name="Normalny 2 202" xfId="3367" xr:uid="{00000000-0005-0000-0000-00002A0D0000}"/>
    <cellStyle name="Normalny 2 203" xfId="3368" xr:uid="{00000000-0005-0000-0000-00002B0D0000}"/>
    <cellStyle name="Normalny 2 204" xfId="3369" xr:uid="{00000000-0005-0000-0000-00002C0D0000}"/>
    <cellStyle name="Normalny 2 205" xfId="3370" xr:uid="{00000000-0005-0000-0000-00002D0D0000}"/>
    <cellStyle name="Normalny 2 206" xfId="3371" xr:uid="{00000000-0005-0000-0000-00002E0D0000}"/>
    <cellStyle name="Normalny 2 207" xfId="3372" xr:uid="{00000000-0005-0000-0000-00002F0D0000}"/>
    <cellStyle name="Normalny 2 208" xfId="3373" xr:uid="{00000000-0005-0000-0000-0000300D0000}"/>
    <cellStyle name="Normalny 2 209" xfId="3374" xr:uid="{00000000-0005-0000-0000-0000310D0000}"/>
    <cellStyle name="Normalny 2 21" xfId="3375" xr:uid="{00000000-0005-0000-0000-0000320D0000}"/>
    <cellStyle name="Normalny 2 210" xfId="3376" xr:uid="{00000000-0005-0000-0000-0000330D0000}"/>
    <cellStyle name="Normalny 2 211" xfId="3377" xr:uid="{00000000-0005-0000-0000-0000340D0000}"/>
    <cellStyle name="Normalny 2 212" xfId="3378" xr:uid="{00000000-0005-0000-0000-0000350D0000}"/>
    <cellStyle name="Normalny 2 213" xfId="3379" xr:uid="{00000000-0005-0000-0000-0000360D0000}"/>
    <cellStyle name="Normalny 2 214" xfId="3380" xr:uid="{00000000-0005-0000-0000-0000370D0000}"/>
    <cellStyle name="Normalny 2 215" xfId="3381" xr:uid="{00000000-0005-0000-0000-0000380D0000}"/>
    <cellStyle name="Normalny 2 216" xfId="3382" xr:uid="{00000000-0005-0000-0000-0000390D0000}"/>
    <cellStyle name="Normalny 2 217" xfId="3383" xr:uid="{00000000-0005-0000-0000-00003A0D0000}"/>
    <cellStyle name="Normalny 2 218" xfId="3384" xr:uid="{00000000-0005-0000-0000-00003B0D0000}"/>
    <cellStyle name="Normalny 2 219" xfId="3385" xr:uid="{00000000-0005-0000-0000-00003C0D0000}"/>
    <cellStyle name="Normalny 2 22" xfId="3386" xr:uid="{00000000-0005-0000-0000-00003D0D0000}"/>
    <cellStyle name="Normalny 2 220" xfId="3387" xr:uid="{00000000-0005-0000-0000-00003E0D0000}"/>
    <cellStyle name="Normalny 2 221" xfId="3388" xr:uid="{00000000-0005-0000-0000-00003F0D0000}"/>
    <cellStyle name="Normalny 2 221 2" xfId="3389" xr:uid="{00000000-0005-0000-0000-0000400D0000}"/>
    <cellStyle name="Normalny 2 221 2 2" xfId="3390" xr:uid="{00000000-0005-0000-0000-0000410D0000}"/>
    <cellStyle name="Normalny 2 222" xfId="3391" xr:uid="{00000000-0005-0000-0000-0000420D0000}"/>
    <cellStyle name="Normalny 2 23" xfId="3392" xr:uid="{00000000-0005-0000-0000-0000430D0000}"/>
    <cellStyle name="Normalny 2 24" xfId="3393" xr:uid="{00000000-0005-0000-0000-0000440D0000}"/>
    <cellStyle name="Normalny 2 25" xfId="3394" xr:uid="{00000000-0005-0000-0000-0000450D0000}"/>
    <cellStyle name="Normalny 2 26" xfId="3395" xr:uid="{00000000-0005-0000-0000-0000460D0000}"/>
    <cellStyle name="Normalny 2 27" xfId="3396" xr:uid="{00000000-0005-0000-0000-0000470D0000}"/>
    <cellStyle name="Normalny 2 28" xfId="3397" xr:uid="{00000000-0005-0000-0000-0000480D0000}"/>
    <cellStyle name="Normalny 2 29" xfId="3398" xr:uid="{00000000-0005-0000-0000-0000490D0000}"/>
    <cellStyle name="Normalny 2 3" xfId="3400" xr:uid="{00000000-0005-0000-0000-00004B0D0000}"/>
    <cellStyle name="Normalny 2 3 10" xfId="3401" xr:uid="{00000000-0005-0000-0000-00004C0D0000}"/>
    <cellStyle name="Normalny 2 3 11" xfId="3402" xr:uid="{00000000-0005-0000-0000-00004D0D0000}"/>
    <cellStyle name="Normalny 2 3 12" xfId="3403" xr:uid="{00000000-0005-0000-0000-00004E0D0000}"/>
    <cellStyle name="Normalny 2 3 13" xfId="3404" xr:uid="{00000000-0005-0000-0000-00004F0D0000}"/>
    <cellStyle name="Normalny 2 3 14" xfId="3405" xr:uid="{00000000-0005-0000-0000-0000500D0000}"/>
    <cellStyle name="Normalny 2 3 15" xfId="3406" xr:uid="{00000000-0005-0000-0000-0000510D0000}"/>
    <cellStyle name="Normalny 2 3 16" xfId="3407" xr:uid="{00000000-0005-0000-0000-0000520D0000}"/>
    <cellStyle name="Normalny 2 3 17" xfId="3408" xr:uid="{00000000-0005-0000-0000-0000530D0000}"/>
    <cellStyle name="Normalny 2 3 18" xfId="3409" xr:uid="{00000000-0005-0000-0000-0000540D0000}"/>
    <cellStyle name="Normalny 2 3 19" xfId="3410" xr:uid="{00000000-0005-0000-0000-0000550D0000}"/>
    <cellStyle name="Normalny 2 3 2" xfId="3411" xr:uid="{00000000-0005-0000-0000-0000560D0000}"/>
    <cellStyle name="Normalny 2 3 20" xfId="3412" xr:uid="{00000000-0005-0000-0000-0000570D0000}"/>
    <cellStyle name="Normalny 2 3 21" xfId="3413" xr:uid="{00000000-0005-0000-0000-0000580D0000}"/>
    <cellStyle name="Normalny 2 3 22" xfId="3414" xr:uid="{00000000-0005-0000-0000-0000590D0000}"/>
    <cellStyle name="Normalny 2 3 23" xfId="3415" xr:uid="{00000000-0005-0000-0000-00005A0D0000}"/>
    <cellStyle name="Normalny 2 3 24" xfId="3416" xr:uid="{00000000-0005-0000-0000-00005B0D0000}"/>
    <cellStyle name="Normalny 2 3 25" xfId="3417" xr:uid="{00000000-0005-0000-0000-00005C0D0000}"/>
    <cellStyle name="Normalny 2 3 26" xfId="3418" xr:uid="{00000000-0005-0000-0000-00005D0D0000}"/>
    <cellStyle name="Normalny 2 3 27" xfId="3419" xr:uid="{00000000-0005-0000-0000-00005E0D0000}"/>
    <cellStyle name="Normalny 2 3 28" xfId="3420" xr:uid="{00000000-0005-0000-0000-00005F0D0000}"/>
    <cellStyle name="Normalny 2 3 29" xfId="3421" xr:uid="{00000000-0005-0000-0000-0000600D0000}"/>
    <cellStyle name="Normalny 2 3 3" xfId="3422" xr:uid="{00000000-0005-0000-0000-0000610D0000}"/>
    <cellStyle name="Normalny 2 3 30" xfId="3423" xr:uid="{00000000-0005-0000-0000-0000620D0000}"/>
    <cellStyle name="Normalny 2 3 31" xfId="3424" xr:uid="{00000000-0005-0000-0000-0000630D0000}"/>
    <cellStyle name="Normalny 2 3 32" xfId="3425" xr:uid="{00000000-0005-0000-0000-0000640D0000}"/>
    <cellStyle name="Normalny 2 3 33" xfId="3426" xr:uid="{00000000-0005-0000-0000-0000650D0000}"/>
    <cellStyle name="Normalny 2 3 34" xfId="3427" xr:uid="{00000000-0005-0000-0000-0000660D0000}"/>
    <cellStyle name="Normalny 2 3 35" xfId="3428" xr:uid="{00000000-0005-0000-0000-0000670D0000}"/>
    <cellStyle name="Normalny 2 3 36" xfId="3429" xr:uid="{00000000-0005-0000-0000-0000680D0000}"/>
    <cellStyle name="Normalny 2 3 37" xfId="3430" xr:uid="{00000000-0005-0000-0000-0000690D0000}"/>
    <cellStyle name="Normalny 2 3 38" xfId="3431" xr:uid="{00000000-0005-0000-0000-00006A0D0000}"/>
    <cellStyle name="Normalny 2 3 39" xfId="3432" xr:uid="{00000000-0005-0000-0000-00006B0D0000}"/>
    <cellStyle name="Normalny 2 3 4" xfId="3433" xr:uid="{00000000-0005-0000-0000-00006C0D0000}"/>
    <cellStyle name="Normalny 2 3 40" xfId="3434" xr:uid="{00000000-0005-0000-0000-00006D0D0000}"/>
    <cellStyle name="Normalny 2 3 41" xfId="3435" xr:uid="{00000000-0005-0000-0000-00006E0D0000}"/>
    <cellStyle name="Normalny 2 3 42" xfId="3436" xr:uid="{00000000-0005-0000-0000-00006F0D0000}"/>
    <cellStyle name="Normalny 2 3 43" xfId="3437" xr:uid="{00000000-0005-0000-0000-0000700D0000}"/>
    <cellStyle name="Normalny 2 3 44" xfId="3438" xr:uid="{00000000-0005-0000-0000-0000710D0000}"/>
    <cellStyle name="Normalny 2 3 45" xfId="3439" xr:uid="{00000000-0005-0000-0000-0000720D0000}"/>
    <cellStyle name="Normalny 2 3 46" xfId="3440" xr:uid="{00000000-0005-0000-0000-0000730D0000}"/>
    <cellStyle name="Normalny 2 3 47" xfId="3441" xr:uid="{00000000-0005-0000-0000-0000740D0000}"/>
    <cellStyle name="Normalny 2 3 48" xfId="3442" xr:uid="{00000000-0005-0000-0000-0000750D0000}"/>
    <cellStyle name="Normalny 2 3 49" xfId="3443" xr:uid="{00000000-0005-0000-0000-0000760D0000}"/>
    <cellStyle name="Normalny 2 3 5" xfId="3444" xr:uid="{00000000-0005-0000-0000-0000770D0000}"/>
    <cellStyle name="Normalny 2 3 50" xfId="3445" xr:uid="{00000000-0005-0000-0000-0000780D0000}"/>
    <cellStyle name="Normalny 2 3 51" xfId="3446" xr:uid="{00000000-0005-0000-0000-0000790D0000}"/>
    <cellStyle name="Normalny 2 3 52" xfId="3447" xr:uid="{00000000-0005-0000-0000-00007A0D0000}"/>
    <cellStyle name="Normalny 2 3 53" xfId="3448" xr:uid="{00000000-0005-0000-0000-00007B0D0000}"/>
    <cellStyle name="Normalny 2 3 54" xfId="3449" xr:uid="{00000000-0005-0000-0000-00007C0D0000}"/>
    <cellStyle name="Normalny 2 3 55" xfId="3450" xr:uid="{00000000-0005-0000-0000-00007D0D0000}"/>
    <cellStyle name="Normalny 2 3 56" xfId="3451" xr:uid="{00000000-0005-0000-0000-00007E0D0000}"/>
    <cellStyle name="Normalny 2 3 57" xfId="3452" xr:uid="{00000000-0005-0000-0000-00007F0D0000}"/>
    <cellStyle name="Normalny 2 3 58" xfId="3453" xr:uid="{00000000-0005-0000-0000-0000800D0000}"/>
    <cellStyle name="Normalny 2 3 59" xfId="3454" xr:uid="{00000000-0005-0000-0000-0000810D0000}"/>
    <cellStyle name="Normalny 2 3 6" xfId="3455" xr:uid="{00000000-0005-0000-0000-0000820D0000}"/>
    <cellStyle name="Normalny 2 3 60" xfId="3456" xr:uid="{00000000-0005-0000-0000-0000830D0000}"/>
    <cellStyle name="Normalny 2 3 61" xfId="3457" xr:uid="{00000000-0005-0000-0000-0000840D0000}"/>
    <cellStyle name="Normalny 2 3 62" xfId="3458" xr:uid="{00000000-0005-0000-0000-0000850D0000}"/>
    <cellStyle name="Normalny 2 3 63" xfId="3459" xr:uid="{00000000-0005-0000-0000-0000860D0000}"/>
    <cellStyle name="Normalny 2 3 64" xfId="3460" xr:uid="{00000000-0005-0000-0000-0000870D0000}"/>
    <cellStyle name="Normalny 2 3 65" xfId="3461" xr:uid="{00000000-0005-0000-0000-0000880D0000}"/>
    <cellStyle name="Normalny 2 3 66" xfId="3462" xr:uid="{00000000-0005-0000-0000-0000890D0000}"/>
    <cellStyle name="Normalny 2 3 67" xfId="3463" xr:uid="{00000000-0005-0000-0000-00008A0D0000}"/>
    <cellStyle name="Normalny 2 3 68" xfId="3464" xr:uid="{00000000-0005-0000-0000-00008B0D0000}"/>
    <cellStyle name="Normalny 2 3 69" xfId="3465" xr:uid="{00000000-0005-0000-0000-00008C0D0000}"/>
    <cellStyle name="Normalny 2 3 7" xfId="3466" xr:uid="{00000000-0005-0000-0000-00008D0D0000}"/>
    <cellStyle name="Normalny 2 3 70" xfId="3467" xr:uid="{00000000-0005-0000-0000-00008E0D0000}"/>
    <cellStyle name="Normalny 2 3 71" xfId="3468" xr:uid="{00000000-0005-0000-0000-00008F0D0000}"/>
    <cellStyle name="Normalny 2 3 72" xfId="3469" xr:uid="{00000000-0005-0000-0000-0000900D0000}"/>
    <cellStyle name="Normalny 2 3 73" xfId="3470" xr:uid="{00000000-0005-0000-0000-0000910D0000}"/>
    <cellStyle name="Normalny 2 3 74" xfId="3471" xr:uid="{00000000-0005-0000-0000-0000920D0000}"/>
    <cellStyle name="Normalny 2 3 75" xfId="3472" xr:uid="{00000000-0005-0000-0000-0000930D0000}"/>
    <cellStyle name="Normalny 2 3 76" xfId="3473" xr:uid="{00000000-0005-0000-0000-0000940D0000}"/>
    <cellStyle name="Normalny 2 3 77" xfId="3474" xr:uid="{00000000-0005-0000-0000-0000950D0000}"/>
    <cellStyle name="Normalny 2 3 78" xfId="3475" xr:uid="{00000000-0005-0000-0000-0000960D0000}"/>
    <cellStyle name="Normalny 2 3 79" xfId="3476" xr:uid="{00000000-0005-0000-0000-0000970D0000}"/>
    <cellStyle name="Normalny 2 3 8" xfId="3477" xr:uid="{00000000-0005-0000-0000-0000980D0000}"/>
    <cellStyle name="Normalny 2 3 80" xfId="3478" xr:uid="{00000000-0005-0000-0000-0000990D0000}"/>
    <cellStyle name="Normalny 2 3 81" xfId="3479" xr:uid="{00000000-0005-0000-0000-00009A0D0000}"/>
    <cellStyle name="Normalny 2 3 82" xfId="3480" xr:uid="{00000000-0005-0000-0000-00009B0D0000}"/>
    <cellStyle name="Normalny 2 3 83" xfId="3481" xr:uid="{00000000-0005-0000-0000-00009C0D0000}"/>
    <cellStyle name="Normalny 2 3 84" xfId="3482" xr:uid="{00000000-0005-0000-0000-00009D0D0000}"/>
    <cellStyle name="Normalny 2 3 85" xfId="3483" xr:uid="{00000000-0005-0000-0000-00009E0D0000}"/>
    <cellStyle name="Normalny 2 3 86" xfId="3484" xr:uid="{00000000-0005-0000-0000-00009F0D0000}"/>
    <cellStyle name="Normalny 2 3 87" xfId="3485" xr:uid="{00000000-0005-0000-0000-0000A00D0000}"/>
    <cellStyle name="Normalny 2 3 88" xfId="3486" xr:uid="{00000000-0005-0000-0000-0000A10D0000}"/>
    <cellStyle name="Normalny 2 3 89" xfId="3487" xr:uid="{00000000-0005-0000-0000-0000A20D0000}"/>
    <cellStyle name="Normalny 2 3 9" xfId="3488" xr:uid="{00000000-0005-0000-0000-0000A30D0000}"/>
    <cellStyle name="Normalny 2 3 90" xfId="3489" xr:uid="{00000000-0005-0000-0000-0000A40D0000}"/>
    <cellStyle name="Normalny 2 3 91" xfId="3490" xr:uid="{00000000-0005-0000-0000-0000A50D0000}"/>
    <cellStyle name="Normalny 2 3 92" xfId="3491" xr:uid="{00000000-0005-0000-0000-0000A60D0000}"/>
    <cellStyle name="Normalny 2 3 93" xfId="3492" xr:uid="{00000000-0005-0000-0000-0000A70D0000}"/>
    <cellStyle name="Normalny 2 3 94" xfId="3493" xr:uid="{00000000-0005-0000-0000-0000A80D0000}"/>
    <cellStyle name="Normalny 2 3 95" xfId="3494" xr:uid="{00000000-0005-0000-0000-0000A90D0000}"/>
    <cellStyle name="Normalny 2 3 96" xfId="3495" xr:uid="{00000000-0005-0000-0000-0000AA0D0000}"/>
    <cellStyle name="Normalny 2 3 97" xfId="3496" xr:uid="{00000000-0005-0000-0000-0000AB0D0000}"/>
    <cellStyle name="Normalny 2 30" xfId="3497" xr:uid="{00000000-0005-0000-0000-0000AC0D0000}"/>
    <cellStyle name="Normalny 2 31" xfId="3498" xr:uid="{00000000-0005-0000-0000-0000AD0D0000}"/>
    <cellStyle name="Normalny 2 32" xfId="3499" xr:uid="{00000000-0005-0000-0000-0000AE0D0000}"/>
    <cellStyle name="Normalny 2 33" xfId="3500" xr:uid="{00000000-0005-0000-0000-0000AF0D0000}"/>
    <cellStyle name="Normalny 2 34" xfId="3501" xr:uid="{00000000-0005-0000-0000-0000B00D0000}"/>
    <cellStyle name="Normalny 2 35" xfId="3502" xr:uid="{00000000-0005-0000-0000-0000B10D0000}"/>
    <cellStyle name="Normalny 2 36" xfId="3503" xr:uid="{00000000-0005-0000-0000-0000B20D0000}"/>
    <cellStyle name="Normalny 2 37" xfId="3504" xr:uid="{00000000-0005-0000-0000-0000B30D0000}"/>
    <cellStyle name="Normalny 2 38" xfId="3505" xr:uid="{00000000-0005-0000-0000-0000B40D0000}"/>
    <cellStyle name="Normalny 2 39" xfId="3506" xr:uid="{00000000-0005-0000-0000-0000B50D0000}"/>
    <cellStyle name="Normalny 2 4" xfId="3507" xr:uid="{00000000-0005-0000-0000-0000B60D0000}"/>
    <cellStyle name="Normalny 2 4 10" xfId="3508" xr:uid="{00000000-0005-0000-0000-0000B70D0000}"/>
    <cellStyle name="Normalny 2 4 11" xfId="3509" xr:uid="{00000000-0005-0000-0000-0000B80D0000}"/>
    <cellStyle name="Normalny 2 4 12" xfId="3510" xr:uid="{00000000-0005-0000-0000-0000B90D0000}"/>
    <cellStyle name="Normalny 2 4 13" xfId="3511" xr:uid="{00000000-0005-0000-0000-0000BA0D0000}"/>
    <cellStyle name="Normalny 2 4 14" xfId="3512" xr:uid="{00000000-0005-0000-0000-0000BB0D0000}"/>
    <cellStyle name="Normalny 2 4 15" xfId="3513" xr:uid="{00000000-0005-0000-0000-0000BC0D0000}"/>
    <cellStyle name="Normalny 2 4 16" xfId="3514" xr:uid="{00000000-0005-0000-0000-0000BD0D0000}"/>
    <cellStyle name="Normalny 2 4 17" xfId="3515" xr:uid="{00000000-0005-0000-0000-0000BE0D0000}"/>
    <cellStyle name="Normalny 2 4 18" xfId="3516" xr:uid="{00000000-0005-0000-0000-0000BF0D0000}"/>
    <cellStyle name="Normalny 2 4 19" xfId="3517" xr:uid="{00000000-0005-0000-0000-0000C00D0000}"/>
    <cellStyle name="Normalny 2 4 2" xfId="3518" xr:uid="{00000000-0005-0000-0000-0000C10D0000}"/>
    <cellStyle name="Normalny 2 4 2 2" xfId="3519" xr:uid="{00000000-0005-0000-0000-0000C20D0000}"/>
    <cellStyle name="Normalny 2 4 2_Online " xfId="3530" xr:uid="{00000000-0005-0000-0000-0000CD0D0000}"/>
    <cellStyle name="Normalny 2 4 20" xfId="3520" xr:uid="{00000000-0005-0000-0000-0000C30D0000}"/>
    <cellStyle name="Normalny 2 4 21" xfId="3521" xr:uid="{00000000-0005-0000-0000-0000C40D0000}"/>
    <cellStyle name="Normalny 2 4 22" xfId="3522" xr:uid="{00000000-0005-0000-0000-0000C50D0000}"/>
    <cellStyle name="Normalny 2 4 23" xfId="3523" xr:uid="{00000000-0005-0000-0000-0000C60D0000}"/>
    <cellStyle name="Normalny 2 4 24" xfId="3524" xr:uid="{00000000-0005-0000-0000-0000C70D0000}"/>
    <cellStyle name="Normalny 2 4 25" xfId="3525" xr:uid="{00000000-0005-0000-0000-0000C80D0000}"/>
    <cellStyle name="Normalny 2 4 26" xfId="3526" xr:uid="{00000000-0005-0000-0000-0000C90D0000}"/>
    <cellStyle name="Normalny 2 4 27" xfId="3527" xr:uid="{00000000-0005-0000-0000-0000CA0D0000}"/>
    <cellStyle name="Normalny 2 4 28" xfId="3528" xr:uid="{00000000-0005-0000-0000-0000CB0D0000}"/>
    <cellStyle name="Normalny 2 4 29" xfId="3529" xr:uid="{00000000-0005-0000-0000-0000CC0D0000}"/>
    <cellStyle name="Normalny 2 4 3" xfId="3531" xr:uid="{00000000-0005-0000-0000-0000CE0D0000}"/>
    <cellStyle name="Normalny 2 4 30" xfId="3532" xr:uid="{00000000-0005-0000-0000-0000CF0D0000}"/>
    <cellStyle name="Normalny 2 4 31" xfId="3533" xr:uid="{00000000-0005-0000-0000-0000D00D0000}"/>
    <cellStyle name="Normalny 2 4 32" xfId="3534" xr:uid="{00000000-0005-0000-0000-0000D10D0000}"/>
    <cellStyle name="Normalny 2 4 33" xfId="3535" xr:uid="{00000000-0005-0000-0000-0000D20D0000}"/>
    <cellStyle name="Normalny 2 4 34" xfId="3536" xr:uid="{00000000-0005-0000-0000-0000D30D0000}"/>
    <cellStyle name="Normalny 2 4 35" xfId="3537" xr:uid="{00000000-0005-0000-0000-0000D40D0000}"/>
    <cellStyle name="Normalny 2 4 36" xfId="3538" xr:uid="{00000000-0005-0000-0000-0000D50D0000}"/>
    <cellStyle name="Normalny 2 4 37" xfId="3539" xr:uid="{00000000-0005-0000-0000-0000D60D0000}"/>
    <cellStyle name="Normalny 2 4 38" xfId="3540" xr:uid="{00000000-0005-0000-0000-0000D70D0000}"/>
    <cellStyle name="Normalny 2 4 39" xfId="3541" xr:uid="{00000000-0005-0000-0000-0000D80D0000}"/>
    <cellStyle name="Normalny 2 4 4" xfId="3542" xr:uid="{00000000-0005-0000-0000-0000D90D0000}"/>
    <cellStyle name="Normalny 2 4 40" xfId="3543" xr:uid="{00000000-0005-0000-0000-0000DA0D0000}"/>
    <cellStyle name="Normalny 2 4 41" xfId="3544" xr:uid="{00000000-0005-0000-0000-0000DB0D0000}"/>
    <cellStyle name="Normalny 2 4 42" xfId="3545" xr:uid="{00000000-0005-0000-0000-0000DC0D0000}"/>
    <cellStyle name="Normalny 2 4 43" xfId="3546" xr:uid="{00000000-0005-0000-0000-0000DD0D0000}"/>
    <cellStyle name="Normalny 2 4 44" xfId="3547" xr:uid="{00000000-0005-0000-0000-0000DE0D0000}"/>
    <cellStyle name="Normalny 2 4 45" xfId="3548" xr:uid="{00000000-0005-0000-0000-0000DF0D0000}"/>
    <cellStyle name="Normalny 2 4 46" xfId="3549" xr:uid="{00000000-0005-0000-0000-0000E00D0000}"/>
    <cellStyle name="Normalny 2 4 47" xfId="3550" xr:uid="{00000000-0005-0000-0000-0000E10D0000}"/>
    <cellStyle name="Normalny 2 4 48" xfId="3551" xr:uid="{00000000-0005-0000-0000-0000E20D0000}"/>
    <cellStyle name="Normalny 2 4 49" xfId="3552" xr:uid="{00000000-0005-0000-0000-0000E30D0000}"/>
    <cellStyle name="Normalny 2 4 5" xfId="3553" xr:uid="{00000000-0005-0000-0000-0000E40D0000}"/>
    <cellStyle name="Normalny 2 4 50" xfId="3554" xr:uid="{00000000-0005-0000-0000-0000E50D0000}"/>
    <cellStyle name="Normalny 2 4 51" xfId="3555" xr:uid="{00000000-0005-0000-0000-0000E60D0000}"/>
    <cellStyle name="Normalny 2 4 52" xfId="3556" xr:uid="{00000000-0005-0000-0000-0000E70D0000}"/>
    <cellStyle name="Normalny 2 4 53" xfId="3557" xr:uid="{00000000-0005-0000-0000-0000E80D0000}"/>
    <cellStyle name="Normalny 2 4 54" xfId="3558" xr:uid="{00000000-0005-0000-0000-0000E90D0000}"/>
    <cellStyle name="Normalny 2 4 55" xfId="3559" xr:uid="{00000000-0005-0000-0000-0000EA0D0000}"/>
    <cellStyle name="Normalny 2 4 56" xfId="3560" xr:uid="{00000000-0005-0000-0000-0000EB0D0000}"/>
    <cellStyle name="Normalny 2 4 57" xfId="3561" xr:uid="{00000000-0005-0000-0000-0000EC0D0000}"/>
    <cellStyle name="Normalny 2 4 58" xfId="3562" xr:uid="{00000000-0005-0000-0000-0000ED0D0000}"/>
    <cellStyle name="Normalny 2 4 59" xfId="3563" xr:uid="{00000000-0005-0000-0000-0000EE0D0000}"/>
    <cellStyle name="Normalny 2 4 6" xfId="3564" xr:uid="{00000000-0005-0000-0000-0000EF0D0000}"/>
    <cellStyle name="Normalny 2 4 60" xfId="3565" xr:uid="{00000000-0005-0000-0000-0000F00D0000}"/>
    <cellStyle name="Normalny 2 4 61" xfId="3566" xr:uid="{00000000-0005-0000-0000-0000F10D0000}"/>
    <cellStyle name="Normalny 2 4 62" xfId="3567" xr:uid="{00000000-0005-0000-0000-0000F20D0000}"/>
    <cellStyle name="Normalny 2 4 63" xfId="3568" xr:uid="{00000000-0005-0000-0000-0000F30D0000}"/>
    <cellStyle name="Normalny 2 4 64" xfId="3569" xr:uid="{00000000-0005-0000-0000-0000F40D0000}"/>
    <cellStyle name="Normalny 2 4 65" xfId="3570" xr:uid="{00000000-0005-0000-0000-0000F50D0000}"/>
    <cellStyle name="Normalny 2 4 66" xfId="3571" xr:uid="{00000000-0005-0000-0000-0000F60D0000}"/>
    <cellStyle name="Normalny 2 4 67" xfId="3572" xr:uid="{00000000-0005-0000-0000-0000F70D0000}"/>
    <cellStyle name="Normalny 2 4 68" xfId="3573" xr:uid="{00000000-0005-0000-0000-0000F80D0000}"/>
    <cellStyle name="Normalny 2 4 69" xfId="3574" xr:uid="{00000000-0005-0000-0000-0000F90D0000}"/>
    <cellStyle name="Normalny 2 4 7" xfId="3575" xr:uid="{00000000-0005-0000-0000-0000FA0D0000}"/>
    <cellStyle name="Normalny 2 4 70" xfId="3576" xr:uid="{00000000-0005-0000-0000-0000FB0D0000}"/>
    <cellStyle name="Normalny 2 4 71" xfId="3577" xr:uid="{00000000-0005-0000-0000-0000FC0D0000}"/>
    <cellStyle name="Normalny 2 4 72" xfId="3578" xr:uid="{00000000-0005-0000-0000-0000FD0D0000}"/>
    <cellStyle name="Normalny 2 4 73" xfId="3579" xr:uid="{00000000-0005-0000-0000-0000FE0D0000}"/>
    <cellStyle name="Normalny 2 4 74" xfId="3580" xr:uid="{00000000-0005-0000-0000-0000FF0D0000}"/>
    <cellStyle name="Normalny 2 4 75" xfId="3581" xr:uid="{00000000-0005-0000-0000-0000000E0000}"/>
    <cellStyle name="Normalny 2 4 76" xfId="3582" xr:uid="{00000000-0005-0000-0000-0000010E0000}"/>
    <cellStyle name="Normalny 2 4 77" xfId="3583" xr:uid="{00000000-0005-0000-0000-0000020E0000}"/>
    <cellStyle name="Normalny 2 4 78" xfId="3584" xr:uid="{00000000-0005-0000-0000-0000030E0000}"/>
    <cellStyle name="Normalny 2 4 79" xfId="3585" xr:uid="{00000000-0005-0000-0000-0000040E0000}"/>
    <cellStyle name="Normalny 2 4 8" xfId="3586" xr:uid="{00000000-0005-0000-0000-0000050E0000}"/>
    <cellStyle name="Normalny 2 4 80" xfId="3587" xr:uid="{00000000-0005-0000-0000-0000060E0000}"/>
    <cellStyle name="Normalny 2 4 81" xfId="3588" xr:uid="{00000000-0005-0000-0000-0000070E0000}"/>
    <cellStyle name="Normalny 2 4 82" xfId="3589" xr:uid="{00000000-0005-0000-0000-0000080E0000}"/>
    <cellStyle name="Normalny 2 4 83" xfId="3590" xr:uid="{00000000-0005-0000-0000-0000090E0000}"/>
    <cellStyle name="Normalny 2 4 84" xfId="3591" xr:uid="{00000000-0005-0000-0000-00000A0E0000}"/>
    <cellStyle name="Normalny 2 4 85" xfId="3592" xr:uid="{00000000-0005-0000-0000-00000B0E0000}"/>
    <cellStyle name="Normalny 2 4 86" xfId="3593" xr:uid="{00000000-0005-0000-0000-00000C0E0000}"/>
    <cellStyle name="Normalny 2 4 87" xfId="3594" xr:uid="{00000000-0005-0000-0000-00000D0E0000}"/>
    <cellStyle name="Normalny 2 4 88" xfId="3595" xr:uid="{00000000-0005-0000-0000-00000E0E0000}"/>
    <cellStyle name="Normalny 2 4 89" xfId="3596" xr:uid="{00000000-0005-0000-0000-00000F0E0000}"/>
    <cellStyle name="Normalny 2 4 9" xfId="3597" xr:uid="{00000000-0005-0000-0000-0000100E0000}"/>
    <cellStyle name="Normalny 2 4 90" xfId="3598" xr:uid="{00000000-0005-0000-0000-0000110E0000}"/>
    <cellStyle name="Normalny 2 4 91" xfId="3599" xr:uid="{00000000-0005-0000-0000-0000120E0000}"/>
    <cellStyle name="Normalny 2 4 92" xfId="3600" xr:uid="{00000000-0005-0000-0000-0000130E0000}"/>
    <cellStyle name="Normalny 2 4 93" xfId="3601" xr:uid="{00000000-0005-0000-0000-0000140E0000}"/>
    <cellStyle name="Normalny 2 4 94" xfId="3602" xr:uid="{00000000-0005-0000-0000-0000150E0000}"/>
    <cellStyle name="Normalny 2 4 95" xfId="3603" xr:uid="{00000000-0005-0000-0000-0000160E0000}"/>
    <cellStyle name="Normalny 2 4 96" xfId="3604" xr:uid="{00000000-0005-0000-0000-0000170E0000}"/>
    <cellStyle name="Normalny 2 4 97" xfId="3605" xr:uid="{00000000-0005-0000-0000-0000180E0000}"/>
    <cellStyle name="Normalny 2 40" xfId="3606" xr:uid="{00000000-0005-0000-0000-0000190E0000}"/>
    <cellStyle name="Normalny 2 41" xfId="3607" xr:uid="{00000000-0005-0000-0000-00001A0E0000}"/>
    <cellStyle name="Normalny 2 42" xfId="3608" xr:uid="{00000000-0005-0000-0000-00001B0E0000}"/>
    <cellStyle name="Normalny 2 43" xfId="3609" xr:uid="{00000000-0005-0000-0000-00001C0E0000}"/>
    <cellStyle name="Normalny 2 44" xfId="3610" xr:uid="{00000000-0005-0000-0000-00001D0E0000}"/>
    <cellStyle name="Normalny 2 45" xfId="3611" xr:uid="{00000000-0005-0000-0000-00001E0E0000}"/>
    <cellStyle name="Normalny 2 46" xfId="3612" xr:uid="{00000000-0005-0000-0000-00001F0E0000}"/>
    <cellStyle name="Normalny 2 47" xfId="3613" xr:uid="{00000000-0005-0000-0000-0000200E0000}"/>
    <cellStyle name="Normalny 2 48" xfId="3614" xr:uid="{00000000-0005-0000-0000-0000210E0000}"/>
    <cellStyle name="Normalny 2 49" xfId="3615" xr:uid="{00000000-0005-0000-0000-0000220E0000}"/>
    <cellStyle name="Normalny 2 5" xfId="3616" xr:uid="{00000000-0005-0000-0000-0000230E0000}"/>
    <cellStyle name="Normalny 2 5 10" xfId="3617" xr:uid="{00000000-0005-0000-0000-0000240E0000}"/>
    <cellStyle name="Normalny 2 5 11" xfId="3618" xr:uid="{00000000-0005-0000-0000-0000250E0000}"/>
    <cellStyle name="Normalny 2 5 12" xfId="3619" xr:uid="{00000000-0005-0000-0000-0000260E0000}"/>
    <cellStyle name="Normalny 2 5 13" xfId="3620" xr:uid="{00000000-0005-0000-0000-0000270E0000}"/>
    <cellStyle name="Normalny 2 5 14" xfId="3621" xr:uid="{00000000-0005-0000-0000-0000280E0000}"/>
    <cellStyle name="Normalny 2 5 15" xfId="3622" xr:uid="{00000000-0005-0000-0000-0000290E0000}"/>
    <cellStyle name="Normalny 2 5 16" xfId="3623" xr:uid="{00000000-0005-0000-0000-00002A0E0000}"/>
    <cellStyle name="Normalny 2 5 17" xfId="3624" xr:uid="{00000000-0005-0000-0000-00002B0E0000}"/>
    <cellStyle name="Normalny 2 5 18" xfId="3625" xr:uid="{00000000-0005-0000-0000-00002C0E0000}"/>
    <cellStyle name="Normalny 2 5 19" xfId="3626" xr:uid="{00000000-0005-0000-0000-00002D0E0000}"/>
    <cellStyle name="Normalny 2 5 2" xfId="3627" xr:uid="{00000000-0005-0000-0000-00002E0E0000}"/>
    <cellStyle name="Normalny 2 5 20" xfId="3628" xr:uid="{00000000-0005-0000-0000-00002F0E0000}"/>
    <cellStyle name="Normalny 2 5 21" xfId="3629" xr:uid="{00000000-0005-0000-0000-0000300E0000}"/>
    <cellStyle name="Normalny 2 5 22" xfId="3630" xr:uid="{00000000-0005-0000-0000-0000310E0000}"/>
    <cellStyle name="Normalny 2 5 23" xfId="3631" xr:uid="{00000000-0005-0000-0000-0000320E0000}"/>
    <cellStyle name="Normalny 2 5 24" xfId="3632" xr:uid="{00000000-0005-0000-0000-0000330E0000}"/>
    <cellStyle name="Normalny 2 5 25" xfId="3633" xr:uid="{00000000-0005-0000-0000-0000340E0000}"/>
    <cellStyle name="Normalny 2 5 26" xfId="3634" xr:uid="{00000000-0005-0000-0000-0000350E0000}"/>
    <cellStyle name="Normalny 2 5 27" xfId="3635" xr:uid="{00000000-0005-0000-0000-0000360E0000}"/>
    <cellStyle name="Normalny 2 5 28" xfId="3636" xr:uid="{00000000-0005-0000-0000-0000370E0000}"/>
    <cellStyle name="Normalny 2 5 29" xfId="3637" xr:uid="{00000000-0005-0000-0000-0000380E0000}"/>
    <cellStyle name="Normalny 2 5 3" xfId="3638" xr:uid="{00000000-0005-0000-0000-0000390E0000}"/>
    <cellStyle name="Normalny 2 5 30" xfId="3639" xr:uid="{00000000-0005-0000-0000-00003A0E0000}"/>
    <cellStyle name="Normalny 2 5 31" xfId="3640" xr:uid="{00000000-0005-0000-0000-00003B0E0000}"/>
    <cellStyle name="Normalny 2 5 32" xfId="3641" xr:uid="{00000000-0005-0000-0000-00003C0E0000}"/>
    <cellStyle name="Normalny 2 5 33" xfId="3642" xr:uid="{00000000-0005-0000-0000-00003D0E0000}"/>
    <cellStyle name="Normalny 2 5 34" xfId="3643" xr:uid="{00000000-0005-0000-0000-00003E0E0000}"/>
    <cellStyle name="Normalny 2 5 35" xfId="3644" xr:uid="{00000000-0005-0000-0000-00003F0E0000}"/>
    <cellStyle name="Normalny 2 5 36" xfId="3645" xr:uid="{00000000-0005-0000-0000-0000400E0000}"/>
    <cellStyle name="Normalny 2 5 37" xfId="3646" xr:uid="{00000000-0005-0000-0000-0000410E0000}"/>
    <cellStyle name="Normalny 2 5 38" xfId="3647" xr:uid="{00000000-0005-0000-0000-0000420E0000}"/>
    <cellStyle name="Normalny 2 5 39" xfId="3648" xr:uid="{00000000-0005-0000-0000-0000430E0000}"/>
    <cellStyle name="Normalny 2 5 4" xfId="3649" xr:uid="{00000000-0005-0000-0000-0000440E0000}"/>
    <cellStyle name="Normalny 2 5 40" xfId="3650" xr:uid="{00000000-0005-0000-0000-0000450E0000}"/>
    <cellStyle name="Normalny 2 5 41" xfId="3651" xr:uid="{00000000-0005-0000-0000-0000460E0000}"/>
    <cellStyle name="Normalny 2 5 42" xfId="3652" xr:uid="{00000000-0005-0000-0000-0000470E0000}"/>
    <cellStyle name="Normalny 2 5 43" xfId="3653" xr:uid="{00000000-0005-0000-0000-0000480E0000}"/>
    <cellStyle name="Normalny 2 5 44" xfId="3654" xr:uid="{00000000-0005-0000-0000-0000490E0000}"/>
    <cellStyle name="Normalny 2 5 45" xfId="3655" xr:uid="{00000000-0005-0000-0000-00004A0E0000}"/>
    <cellStyle name="Normalny 2 5 46" xfId="3656" xr:uid="{00000000-0005-0000-0000-00004B0E0000}"/>
    <cellStyle name="Normalny 2 5 47" xfId="3657" xr:uid="{00000000-0005-0000-0000-00004C0E0000}"/>
    <cellStyle name="Normalny 2 5 48" xfId="3658" xr:uid="{00000000-0005-0000-0000-00004D0E0000}"/>
    <cellStyle name="Normalny 2 5 49" xfId="3659" xr:uid="{00000000-0005-0000-0000-00004E0E0000}"/>
    <cellStyle name="Normalny 2 5 5" xfId="3660" xr:uid="{00000000-0005-0000-0000-00004F0E0000}"/>
    <cellStyle name="Normalny 2 5 50" xfId="3661" xr:uid="{00000000-0005-0000-0000-0000500E0000}"/>
    <cellStyle name="Normalny 2 5 51" xfId="3662" xr:uid="{00000000-0005-0000-0000-0000510E0000}"/>
    <cellStyle name="Normalny 2 5 52" xfId="3663" xr:uid="{00000000-0005-0000-0000-0000520E0000}"/>
    <cellStyle name="Normalny 2 5 53" xfId="3664" xr:uid="{00000000-0005-0000-0000-0000530E0000}"/>
    <cellStyle name="Normalny 2 5 54" xfId="3665" xr:uid="{00000000-0005-0000-0000-0000540E0000}"/>
    <cellStyle name="Normalny 2 5 55" xfId="3666" xr:uid="{00000000-0005-0000-0000-0000550E0000}"/>
    <cellStyle name="Normalny 2 5 56" xfId="3667" xr:uid="{00000000-0005-0000-0000-0000560E0000}"/>
    <cellStyle name="Normalny 2 5 57" xfId="3668" xr:uid="{00000000-0005-0000-0000-0000570E0000}"/>
    <cellStyle name="Normalny 2 5 58" xfId="3669" xr:uid="{00000000-0005-0000-0000-0000580E0000}"/>
    <cellStyle name="Normalny 2 5 59" xfId="3670" xr:uid="{00000000-0005-0000-0000-0000590E0000}"/>
    <cellStyle name="Normalny 2 5 6" xfId="3671" xr:uid="{00000000-0005-0000-0000-00005A0E0000}"/>
    <cellStyle name="Normalny 2 5 60" xfId="3672" xr:uid="{00000000-0005-0000-0000-00005B0E0000}"/>
    <cellStyle name="Normalny 2 5 61" xfId="3673" xr:uid="{00000000-0005-0000-0000-00005C0E0000}"/>
    <cellStyle name="Normalny 2 5 62" xfId="3674" xr:uid="{00000000-0005-0000-0000-00005D0E0000}"/>
    <cellStyle name="Normalny 2 5 63" xfId="3675" xr:uid="{00000000-0005-0000-0000-00005E0E0000}"/>
    <cellStyle name="Normalny 2 5 64" xfId="3676" xr:uid="{00000000-0005-0000-0000-00005F0E0000}"/>
    <cellStyle name="Normalny 2 5 65" xfId="3677" xr:uid="{00000000-0005-0000-0000-0000600E0000}"/>
    <cellStyle name="Normalny 2 5 66" xfId="3678" xr:uid="{00000000-0005-0000-0000-0000610E0000}"/>
    <cellStyle name="Normalny 2 5 67" xfId="3679" xr:uid="{00000000-0005-0000-0000-0000620E0000}"/>
    <cellStyle name="Normalny 2 5 68" xfId="3680" xr:uid="{00000000-0005-0000-0000-0000630E0000}"/>
    <cellStyle name="Normalny 2 5 69" xfId="3681" xr:uid="{00000000-0005-0000-0000-0000640E0000}"/>
    <cellStyle name="Normalny 2 5 7" xfId="3682" xr:uid="{00000000-0005-0000-0000-0000650E0000}"/>
    <cellStyle name="Normalny 2 5 70" xfId="3683" xr:uid="{00000000-0005-0000-0000-0000660E0000}"/>
    <cellStyle name="Normalny 2 5 71" xfId="3684" xr:uid="{00000000-0005-0000-0000-0000670E0000}"/>
    <cellStyle name="Normalny 2 5 72" xfId="3685" xr:uid="{00000000-0005-0000-0000-0000680E0000}"/>
    <cellStyle name="Normalny 2 5 73" xfId="3686" xr:uid="{00000000-0005-0000-0000-0000690E0000}"/>
    <cellStyle name="Normalny 2 5 74" xfId="3687" xr:uid="{00000000-0005-0000-0000-00006A0E0000}"/>
    <cellStyle name="Normalny 2 5 75" xfId="3688" xr:uid="{00000000-0005-0000-0000-00006B0E0000}"/>
    <cellStyle name="Normalny 2 5 76" xfId="3689" xr:uid="{00000000-0005-0000-0000-00006C0E0000}"/>
    <cellStyle name="Normalny 2 5 77" xfId="3690" xr:uid="{00000000-0005-0000-0000-00006D0E0000}"/>
    <cellStyle name="Normalny 2 5 78" xfId="3691" xr:uid="{00000000-0005-0000-0000-00006E0E0000}"/>
    <cellStyle name="Normalny 2 5 79" xfId="3692" xr:uid="{00000000-0005-0000-0000-00006F0E0000}"/>
    <cellStyle name="Normalny 2 5 8" xfId="3693" xr:uid="{00000000-0005-0000-0000-0000700E0000}"/>
    <cellStyle name="Normalny 2 5 80" xfId="3694" xr:uid="{00000000-0005-0000-0000-0000710E0000}"/>
    <cellStyle name="Normalny 2 5 81" xfId="3695" xr:uid="{00000000-0005-0000-0000-0000720E0000}"/>
    <cellStyle name="Normalny 2 5 82" xfId="3696" xr:uid="{00000000-0005-0000-0000-0000730E0000}"/>
    <cellStyle name="Normalny 2 5 83" xfId="3697" xr:uid="{00000000-0005-0000-0000-0000740E0000}"/>
    <cellStyle name="Normalny 2 5 84" xfId="3698" xr:uid="{00000000-0005-0000-0000-0000750E0000}"/>
    <cellStyle name="Normalny 2 5 85" xfId="3699" xr:uid="{00000000-0005-0000-0000-0000760E0000}"/>
    <cellStyle name="Normalny 2 5 86" xfId="3700" xr:uid="{00000000-0005-0000-0000-0000770E0000}"/>
    <cellStyle name="Normalny 2 5 87" xfId="3701" xr:uid="{00000000-0005-0000-0000-0000780E0000}"/>
    <cellStyle name="Normalny 2 5 88" xfId="3702" xr:uid="{00000000-0005-0000-0000-0000790E0000}"/>
    <cellStyle name="Normalny 2 5 89" xfId="3703" xr:uid="{00000000-0005-0000-0000-00007A0E0000}"/>
    <cellStyle name="Normalny 2 5 9" xfId="3704" xr:uid="{00000000-0005-0000-0000-00007B0E0000}"/>
    <cellStyle name="Normalny 2 5 90" xfId="3705" xr:uid="{00000000-0005-0000-0000-00007C0E0000}"/>
    <cellStyle name="Normalny 2 5 91" xfId="3706" xr:uid="{00000000-0005-0000-0000-00007D0E0000}"/>
    <cellStyle name="Normalny 2 5 92" xfId="3707" xr:uid="{00000000-0005-0000-0000-00007E0E0000}"/>
    <cellStyle name="Normalny 2 5 93" xfId="3708" xr:uid="{00000000-0005-0000-0000-00007F0E0000}"/>
    <cellStyle name="Normalny 2 5 94" xfId="3709" xr:uid="{00000000-0005-0000-0000-0000800E0000}"/>
    <cellStyle name="Normalny 2 5 95" xfId="3710" xr:uid="{00000000-0005-0000-0000-0000810E0000}"/>
    <cellStyle name="Normalny 2 5 96" xfId="3711" xr:uid="{00000000-0005-0000-0000-0000820E0000}"/>
    <cellStyle name="Normalny 2 5 97" xfId="3712" xr:uid="{00000000-0005-0000-0000-0000830E0000}"/>
    <cellStyle name="Normalny 2 50" xfId="3713" xr:uid="{00000000-0005-0000-0000-0000840E0000}"/>
    <cellStyle name="Normalny 2 51" xfId="3714" xr:uid="{00000000-0005-0000-0000-0000850E0000}"/>
    <cellStyle name="Normalny 2 52" xfId="3715" xr:uid="{00000000-0005-0000-0000-0000860E0000}"/>
    <cellStyle name="Normalny 2 53" xfId="3716" xr:uid="{00000000-0005-0000-0000-0000870E0000}"/>
    <cellStyle name="Normalny 2 54" xfId="3717" xr:uid="{00000000-0005-0000-0000-0000880E0000}"/>
    <cellStyle name="Normalny 2 55" xfId="3718" xr:uid="{00000000-0005-0000-0000-0000890E0000}"/>
    <cellStyle name="Normalny 2 56" xfId="3719" xr:uid="{00000000-0005-0000-0000-00008A0E0000}"/>
    <cellStyle name="Normalny 2 57" xfId="3720" xr:uid="{00000000-0005-0000-0000-00008B0E0000}"/>
    <cellStyle name="Normalny 2 58" xfId="3721" xr:uid="{00000000-0005-0000-0000-00008C0E0000}"/>
    <cellStyle name="Normalny 2 59" xfId="3722" xr:uid="{00000000-0005-0000-0000-00008D0E0000}"/>
    <cellStyle name="Normalny 2 6" xfId="3723" xr:uid="{00000000-0005-0000-0000-00008E0E0000}"/>
    <cellStyle name="Normalny 2 6 2" xfId="3724" xr:uid="{00000000-0005-0000-0000-00008F0E0000}"/>
    <cellStyle name="Normalny 2 60" xfId="3725" xr:uid="{00000000-0005-0000-0000-0000900E0000}"/>
    <cellStyle name="Normalny 2 61" xfId="3726" xr:uid="{00000000-0005-0000-0000-0000910E0000}"/>
    <cellStyle name="Normalny 2 62" xfId="3727" xr:uid="{00000000-0005-0000-0000-0000920E0000}"/>
    <cellStyle name="Normalny 2 63" xfId="3728" xr:uid="{00000000-0005-0000-0000-0000930E0000}"/>
    <cellStyle name="Normalny 2 64" xfId="3729" xr:uid="{00000000-0005-0000-0000-0000940E0000}"/>
    <cellStyle name="Normalny 2 65" xfId="3730" xr:uid="{00000000-0005-0000-0000-0000950E0000}"/>
    <cellStyle name="Normalny 2 66" xfId="3731" xr:uid="{00000000-0005-0000-0000-0000960E0000}"/>
    <cellStyle name="Normalny 2 67" xfId="3732" xr:uid="{00000000-0005-0000-0000-0000970E0000}"/>
    <cellStyle name="Normalny 2 68" xfId="3733" xr:uid="{00000000-0005-0000-0000-0000980E0000}"/>
    <cellStyle name="Normalny 2 69" xfId="3734" xr:uid="{00000000-0005-0000-0000-0000990E0000}"/>
    <cellStyle name="Normalny 2 7" xfId="3735" xr:uid="{00000000-0005-0000-0000-00009A0E0000}"/>
    <cellStyle name="Normalny 2 7 2" xfId="3736" xr:uid="{00000000-0005-0000-0000-00009B0E0000}"/>
    <cellStyle name="Normalny 2 70" xfId="3737" xr:uid="{00000000-0005-0000-0000-00009C0E0000}"/>
    <cellStyle name="Normalny 2 71" xfId="3738" xr:uid="{00000000-0005-0000-0000-00009D0E0000}"/>
    <cellStyle name="Normalny 2 72" xfId="3739" xr:uid="{00000000-0005-0000-0000-00009E0E0000}"/>
    <cellStyle name="Normalny 2 73" xfId="3740" xr:uid="{00000000-0005-0000-0000-00009F0E0000}"/>
    <cellStyle name="Normalny 2 74" xfId="3741" xr:uid="{00000000-0005-0000-0000-0000A00E0000}"/>
    <cellStyle name="Normalny 2 75" xfId="3742" xr:uid="{00000000-0005-0000-0000-0000A10E0000}"/>
    <cellStyle name="Normalny 2 76" xfId="3743" xr:uid="{00000000-0005-0000-0000-0000A20E0000}"/>
    <cellStyle name="Normalny 2 77" xfId="3744" xr:uid="{00000000-0005-0000-0000-0000A30E0000}"/>
    <cellStyle name="Normalny 2 78" xfId="3745" xr:uid="{00000000-0005-0000-0000-0000A40E0000}"/>
    <cellStyle name="Normalny 2 79" xfId="3746" xr:uid="{00000000-0005-0000-0000-0000A50E0000}"/>
    <cellStyle name="Normalny 2 8" xfId="3747" xr:uid="{00000000-0005-0000-0000-0000A60E0000}"/>
    <cellStyle name="Normalny 2 8 2" xfId="3748" xr:uid="{00000000-0005-0000-0000-0000A70E0000}"/>
    <cellStyle name="Normalny 2 8 3" xfId="3749" xr:uid="{00000000-0005-0000-0000-0000A80E0000}"/>
    <cellStyle name="Normalny 2 8 4" xfId="3750" xr:uid="{00000000-0005-0000-0000-0000A90E0000}"/>
    <cellStyle name="Normalny 2 80" xfId="3751" xr:uid="{00000000-0005-0000-0000-0000AA0E0000}"/>
    <cellStyle name="Normalny 2 81" xfId="3752" xr:uid="{00000000-0005-0000-0000-0000AB0E0000}"/>
    <cellStyle name="Normalny 2 82" xfId="3753" xr:uid="{00000000-0005-0000-0000-0000AC0E0000}"/>
    <cellStyle name="Normalny 2 83" xfId="3754" xr:uid="{00000000-0005-0000-0000-0000AD0E0000}"/>
    <cellStyle name="Normalny 2 84" xfId="3755" xr:uid="{00000000-0005-0000-0000-0000AE0E0000}"/>
    <cellStyle name="Normalny 2 85" xfId="3756" xr:uid="{00000000-0005-0000-0000-0000AF0E0000}"/>
    <cellStyle name="Normalny 2 86" xfId="3757" xr:uid="{00000000-0005-0000-0000-0000B00E0000}"/>
    <cellStyle name="Normalny 2 87" xfId="3758" xr:uid="{00000000-0005-0000-0000-0000B10E0000}"/>
    <cellStyle name="Normalny 2 88" xfId="3759" xr:uid="{00000000-0005-0000-0000-0000B20E0000}"/>
    <cellStyle name="Normalny 2 89" xfId="3760" xr:uid="{00000000-0005-0000-0000-0000B30E0000}"/>
    <cellStyle name="Normalny 2 9" xfId="3761" xr:uid="{00000000-0005-0000-0000-0000B40E0000}"/>
    <cellStyle name="Normalny 2 9 2" xfId="3762" xr:uid="{00000000-0005-0000-0000-0000B50E0000}"/>
    <cellStyle name="Normalny 2 9 3" xfId="3763" xr:uid="{00000000-0005-0000-0000-0000B60E0000}"/>
    <cellStyle name="Normalny 2 9 4" xfId="3764" xr:uid="{00000000-0005-0000-0000-0000B70E0000}"/>
    <cellStyle name="Normalny 2 90" xfId="3765" xr:uid="{00000000-0005-0000-0000-0000B80E0000}"/>
    <cellStyle name="Normalny 2 91" xfId="3766" xr:uid="{00000000-0005-0000-0000-0000B90E0000}"/>
    <cellStyle name="Normalny 2 92" xfId="3767" xr:uid="{00000000-0005-0000-0000-0000BA0E0000}"/>
    <cellStyle name="Normalny 2 93" xfId="3768" xr:uid="{00000000-0005-0000-0000-0000BB0E0000}"/>
    <cellStyle name="Normalny 2 94" xfId="3769" xr:uid="{00000000-0005-0000-0000-0000BC0E0000}"/>
    <cellStyle name="Normalny 2 95" xfId="3770" xr:uid="{00000000-0005-0000-0000-0000BD0E0000}"/>
    <cellStyle name="Normalny 2 96" xfId="3771" xr:uid="{00000000-0005-0000-0000-0000BE0E0000}"/>
    <cellStyle name="Normalny 2 97" xfId="3772" xr:uid="{00000000-0005-0000-0000-0000BF0E0000}"/>
    <cellStyle name="Normalny 2 98" xfId="3773" xr:uid="{00000000-0005-0000-0000-0000C00E0000}"/>
    <cellStyle name="Normalny 2 99" xfId="3774" xr:uid="{00000000-0005-0000-0000-0000C10E0000}"/>
    <cellStyle name="Normalny 2_090507 Media plan Internet MM" xfId="3941" xr:uid="{00000000-0005-0000-0000-0000680F0000}"/>
    <cellStyle name="Normalny 20" xfId="3775" xr:uid="{00000000-0005-0000-0000-0000C20E0000}"/>
    <cellStyle name="Normalny 20 2" xfId="3776" xr:uid="{00000000-0005-0000-0000-0000C30E0000}"/>
    <cellStyle name="Normalny 20 3" xfId="3777" xr:uid="{00000000-0005-0000-0000-0000C40E0000}"/>
    <cellStyle name="Normalny 20 4" xfId="3778" xr:uid="{00000000-0005-0000-0000-0000C50E0000}"/>
    <cellStyle name="Normalny 21" xfId="3779" xr:uid="{00000000-0005-0000-0000-0000C60E0000}"/>
    <cellStyle name="Normalny 21 2" xfId="3780" xr:uid="{00000000-0005-0000-0000-0000C70E0000}"/>
    <cellStyle name="Normalny 21 3" xfId="3781" xr:uid="{00000000-0005-0000-0000-0000C80E0000}"/>
    <cellStyle name="Normalny 21 4" xfId="3782" xr:uid="{00000000-0005-0000-0000-0000C90E0000}"/>
    <cellStyle name="Normalny 22" xfId="3783" xr:uid="{00000000-0005-0000-0000-0000CA0E0000}"/>
    <cellStyle name="Normalny 22 10" xfId="3784" xr:uid="{00000000-0005-0000-0000-0000CB0E0000}"/>
    <cellStyle name="Normalny 22 11" xfId="3785" xr:uid="{00000000-0005-0000-0000-0000CC0E0000}"/>
    <cellStyle name="Normalny 22 12" xfId="3786" xr:uid="{00000000-0005-0000-0000-0000CD0E0000}"/>
    <cellStyle name="Normalny 22 13" xfId="3787" xr:uid="{00000000-0005-0000-0000-0000CE0E0000}"/>
    <cellStyle name="Normalny 22 14" xfId="3788" xr:uid="{00000000-0005-0000-0000-0000CF0E0000}"/>
    <cellStyle name="Normalny 22 15" xfId="3789" xr:uid="{00000000-0005-0000-0000-0000D00E0000}"/>
    <cellStyle name="Normalny 22 16" xfId="3790" xr:uid="{00000000-0005-0000-0000-0000D10E0000}"/>
    <cellStyle name="Normalny 22 17" xfId="3791" xr:uid="{00000000-0005-0000-0000-0000D20E0000}"/>
    <cellStyle name="Normalny 22 18" xfId="3792" xr:uid="{00000000-0005-0000-0000-0000D30E0000}"/>
    <cellStyle name="Normalny 22 19" xfId="3793" xr:uid="{00000000-0005-0000-0000-0000D40E0000}"/>
    <cellStyle name="Normalny 22 2" xfId="3794" xr:uid="{00000000-0005-0000-0000-0000D50E0000}"/>
    <cellStyle name="Normalny 22 20" xfId="3795" xr:uid="{00000000-0005-0000-0000-0000D60E0000}"/>
    <cellStyle name="Normalny 22 21" xfId="3796" xr:uid="{00000000-0005-0000-0000-0000D70E0000}"/>
    <cellStyle name="Normalny 22 22" xfId="3797" xr:uid="{00000000-0005-0000-0000-0000D80E0000}"/>
    <cellStyle name="Normalny 22 23" xfId="3798" xr:uid="{00000000-0005-0000-0000-0000D90E0000}"/>
    <cellStyle name="Normalny 22 24" xfId="3799" xr:uid="{00000000-0005-0000-0000-0000DA0E0000}"/>
    <cellStyle name="Normalny 22 25" xfId="3800" xr:uid="{00000000-0005-0000-0000-0000DB0E0000}"/>
    <cellStyle name="Normalny 22 26" xfId="3801" xr:uid="{00000000-0005-0000-0000-0000DC0E0000}"/>
    <cellStyle name="Normalny 22 27" xfId="3802" xr:uid="{00000000-0005-0000-0000-0000DD0E0000}"/>
    <cellStyle name="Normalny 22 28" xfId="3803" xr:uid="{00000000-0005-0000-0000-0000DE0E0000}"/>
    <cellStyle name="Normalny 22 29" xfId="3804" xr:uid="{00000000-0005-0000-0000-0000DF0E0000}"/>
    <cellStyle name="Normalny 22 3" xfId="3805" xr:uid="{00000000-0005-0000-0000-0000E00E0000}"/>
    <cellStyle name="Normalny 22 30" xfId="3806" xr:uid="{00000000-0005-0000-0000-0000E10E0000}"/>
    <cellStyle name="Normalny 22 31" xfId="3807" xr:uid="{00000000-0005-0000-0000-0000E20E0000}"/>
    <cellStyle name="Normalny 22 32" xfId="3808" xr:uid="{00000000-0005-0000-0000-0000E30E0000}"/>
    <cellStyle name="Normalny 22 33" xfId="3809" xr:uid="{00000000-0005-0000-0000-0000E40E0000}"/>
    <cellStyle name="Normalny 22 34" xfId="3810" xr:uid="{00000000-0005-0000-0000-0000E50E0000}"/>
    <cellStyle name="Normalny 22 35" xfId="3811" xr:uid="{00000000-0005-0000-0000-0000E60E0000}"/>
    <cellStyle name="Normalny 22 36" xfId="3812" xr:uid="{00000000-0005-0000-0000-0000E70E0000}"/>
    <cellStyle name="Normalny 22 37" xfId="3813" xr:uid="{00000000-0005-0000-0000-0000E80E0000}"/>
    <cellStyle name="Normalny 22 38" xfId="3814" xr:uid="{00000000-0005-0000-0000-0000E90E0000}"/>
    <cellStyle name="Normalny 22 39" xfId="3815" xr:uid="{00000000-0005-0000-0000-0000EA0E0000}"/>
    <cellStyle name="Normalny 22 4" xfId="3816" xr:uid="{00000000-0005-0000-0000-0000EB0E0000}"/>
    <cellStyle name="Normalny 22 40" xfId="3817" xr:uid="{00000000-0005-0000-0000-0000EC0E0000}"/>
    <cellStyle name="Normalny 22 41" xfId="3818" xr:uid="{00000000-0005-0000-0000-0000ED0E0000}"/>
    <cellStyle name="Normalny 22 42" xfId="3819" xr:uid="{00000000-0005-0000-0000-0000EE0E0000}"/>
    <cellStyle name="Normalny 22 43" xfId="3820" xr:uid="{00000000-0005-0000-0000-0000EF0E0000}"/>
    <cellStyle name="Normalny 22 44" xfId="3821" xr:uid="{00000000-0005-0000-0000-0000F00E0000}"/>
    <cellStyle name="Normalny 22 45" xfId="3822" xr:uid="{00000000-0005-0000-0000-0000F10E0000}"/>
    <cellStyle name="Normalny 22 46" xfId="3823" xr:uid="{00000000-0005-0000-0000-0000F20E0000}"/>
    <cellStyle name="Normalny 22 47" xfId="3824" xr:uid="{00000000-0005-0000-0000-0000F30E0000}"/>
    <cellStyle name="Normalny 22 48" xfId="3825" xr:uid="{00000000-0005-0000-0000-0000F40E0000}"/>
    <cellStyle name="Normalny 22 49" xfId="3826" xr:uid="{00000000-0005-0000-0000-0000F50E0000}"/>
    <cellStyle name="Normalny 22 5" xfId="3827" xr:uid="{00000000-0005-0000-0000-0000F60E0000}"/>
    <cellStyle name="Normalny 22 50" xfId="3828" xr:uid="{00000000-0005-0000-0000-0000F70E0000}"/>
    <cellStyle name="Normalny 22 51" xfId="3829" xr:uid="{00000000-0005-0000-0000-0000F80E0000}"/>
    <cellStyle name="Normalny 22 52" xfId="3830" xr:uid="{00000000-0005-0000-0000-0000F90E0000}"/>
    <cellStyle name="Normalny 22 53" xfId="3831" xr:uid="{00000000-0005-0000-0000-0000FA0E0000}"/>
    <cellStyle name="Normalny 22 54" xfId="3832" xr:uid="{00000000-0005-0000-0000-0000FB0E0000}"/>
    <cellStyle name="Normalny 22 55" xfId="3833" xr:uid="{00000000-0005-0000-0000-0000FC0E0000}"/>
    <cellStyle name="Normalny 22 56" xfId="3834" xr:uid="{00000000-0005-0000-0000-0000FD0E0000}"/>
    <cellStyle name="Normalny 22 57" xfId="3835" xr:uid="{00000000-0005-0000-0000-0000FE0E0000}"/>
    <cellStyle name="Normalny 22 58" xfId="3836" xr:uid="{00000000-0005-0000-0000-0000FF0E0000}"/>
    <cellStyle name="Normalny 22 59" xfId="3837" xr:uid="{00000000-0005-0000-0000-0000000F0000}"/>
    <cellStyle name="Normalny 22 6" xfId="3838" xr:uid="{00000000-0005-0000-0000-0000010F0000}"/>
    <cellStyle name="Normalny 22 60" xfId="3839" xr:uid="{00000000-0005-0000-0000-0000020F0000}"/>
    <cellStyle name="Normalny 22 61" xfId="3840" xr:uid="{00000000-0005-0000-0000-0000030F0000}"/>
    <cellStyle name="Normalny 22 62" xfId="3841" xr:uid="{00000000-0005-0000-0000-0000040F0000}"/>
    <cellStyle name="Normalny 22 63" xfId="3842" xr:uid="{00000000-0005-0000-0000-0000050F0000}"/>
    <cellStyle name="Normalny 22 64" xfId="3843" xr:uid="{00000000-0005-0000-0000-0000060F0000}"/>
    <cellStyle name="Normalny 22 65" xfId="3844" xr:uid="{00000000-0005-0000-0000-0000070F0000}"/>
    <cellStyle name="Normalny 22 66" xfId="3845" xr:uid="{00000000-0005-0000-0000-0000080F0000}"/>
    <cellStyle name="Normalny 22 67" xfId="3846" xr:uid="{00000000-0005-0000-0000-0000090F0000}"/>
    <cellStyle name="Normalny 22 68" xfId="3847" xr:uid="{00000000-0005-0000-0000-00000A0F0000}"/>
    <cellStyle name="Normalny 22 69" xfId="3848" xr:uid="{00000000-0005-0000-0000-00000B0F0000}"/>
    <cellStyle name="Normalny 22 7" xfId="3849" xr:uid="{00000000-0005-0000-0000-00000C0F0000}"/>
    <cellStyle name="Normalny 22 70" xfId="3850" xr:uid="{00000000-0005-0000-0000-00000D0F0000}"/>
    <cellStyle name="Normalny 22 71" xfId="3851" xr:uid="{00000000-0005-0000-0000-00000E0F0000}"/>
    <cellStyle name="Normalny 22 72" xfId="3852" xr:uid="{00000000-0005-0000-0000-00000F0F0000}"/>
    <cellStyle name="Normalny 22 73" xfId="3853" xr:uid="{00000000-0005-0000-0000-0000100F0000}"/>
    <cellStyle name="Normalny 22 74" xfId="3854" xr:uid="{00000000-0005-0000-0000-0000110F0000}"/>
    <cellStyle name="Normalny 22 8" xfId="3855" xr:uid="{00000000-0005-0000-0000-0000120F0000}"/>
    <cellStyle name="Normalny 22 9" xfId="3856" xr:uid="{00000000-0005-0000-0000-0000130F0000}"/>
    <cellStyle name="Normalny 22_Online " xfId="3857" xr:uid="{00000000-0005-0000-0000-0000140F0000}"/>
    <cellStyle name="Normalny 23" xfId="3858" xr:uid="{00000000-0005-0000-0000-0000150F0000}"/>
    <cellStyle name="Normalny 23 2" xfId="3859" xr:uid="{00000000-0005-0000-0000-0000160F0000}"/>
    <cellStyle name="Normalny 23 3" xfId="3860" xr:uid="{00000000-0005-0000-0000-0000170F0000}"/>
    <cellStyle name="Normalny 23 4" xfId="3861" xr:uid="{00000000-0005-0000-0000-0000180F0000}"/>
    <cellStyle name="Normalny 23 5" xfId="3862" xr:uid="{00000000-0005-0000-0000-0000190F0000}"/>
    <cellStyle name="Normalny 23 6" xfId="3863" xr:uid="{00000000-0005-0000-0000-00001A0F0000}"/>
    <cellStyle name="Normalny 24" xfId="3864" xr:uid="{00000000-0005-0000-0000-00001B0F0000}"/>
    <cellStyle name="Normalny 25" xfId="3865" xr:uid="{00000000-0005-0000-0000-00001C0F0000}"/>
    <cellStyle name="Normalny 26" xfId="3866" xr:uid="{00000000-0005-0000-0000-00001D0F0000}"/>
    <cellStyle name="Normalny 26 10" xfId="3867" xr:uid="{00000000-0005-0000-0000-00001E0F0000}"/>
    <cellStyle name="Normalny 26 11" xfId="3868" xr:uid="{00000000-0005-0000-0000-00001F0F0000}"/>
    <cellStyle name="Normalny 26 12" xfId="3869" xr:uid="{00000000-0005-0000-0000-0000200F0000}"/>
    <cellStyle name="Normalny 26 13" xfId="3870" xr:uid="{00000000-0005-0000-0000-0000210F0000}"/>
    <cellStyle name="Normalny 26 14" xfId="3871" xr:uid="{00000000-0005-0000-0000-0000220F0000}"/>
    <cellStyle name="Normalny 26 15" xfId="3872" xr:uid="{00000000-0005-0000-0000-0000230F0000}"/>
    <cellStyle name="Normalny 26 16" xfId="3873" xr:uid="{00000000-0005-0000-0000-0000240F0000}"/>
    <cellStyle name="Normalny 26 17" xfId="3874" xr:uid="{00000000-0005-0000-0000-0000250F0000}"/>
    <cellStyle name="Normalny 26 18" xfId="3875" xr:uid="{00000000-0005-0000-0000-0000260F0000}"/>
    <cellStyle name="Normalny 26 19" xfId="3876" xr:uid="{00000000-0005-0000-0000-0000270F0000}"/>
    <cellStyle name="Normalny 26 2" xfId="3877" xr:uid="{00000000-0005-0000-0000-0000280F0000}"/>
    <cellStyle name="Normalny 26 20" xfId="3878" xr:uid="{00000000-0005-0000-0000-0000290F0000}"/>
    <cellStyle name="Normalny 26 21" xfId="3879" xr:uid="{00000000-0005-0000-0000-00002A0F0000}"/>
    <cellStyle name="Normalny 26 22" xfId="3880" xr:uid="{00000000-0005-0000-0000-00002B0F0000}"/>
    <cellStyle name="Normalny 26 23" xfId="3881" xr:uid="{00000000-0005-0000-0000-00002C0F0000}"/>
    <cellStyle name="Normalny 26 24" xfId="3882" xr:uid="{00000000-0005-0000-0000-00002D0F0000}"/>
    <cellStyle name="Normalny 26 25" xfId="3883" xr:uid="{00000000-0005-0000-0000-00002E0F0000}"/>
    <cellStyle name="Normalny 26 26" xfId="3884" xr:uid="{00000000-0005-0000-0000-00002F0F0000}"/>
    <cellStyle name="Normalny 26 27" xfId="3885" xr:uid="{00000000-0005-0000-0000-0000300F0000}"/>
    <cellStyle name="Normalny 26 28" xfId="3886" xr:uid="{00000000-0005-0000-0000-0000310F0000}"/>
    <cellStyle name="Normalny 26 29" xfId="3887" xr:uid="{00000000-0005-0000-0000-0000320F0000}"/>
    <cellStyle name="Normalny 26 3" xfId="3888" xr:uid="{00000000-0005-0000-0000-0000330F0000}"/>
    <cellStyle name="Normalny 26 30" xfId="3889" xr:uid="{00000000-0005-0000-0000-0000340F0000}"/>
    <cellStyle name="Normalny 26 31" xfId="3890" xr:uid="{00000000-0005-0000-0000-0000350F0000}"/>
    <cellStyle name="Normalny 26 32" xfId="3891" xr:uid="{00000000-0005-0000-0000-0000360F0000}"/>
    <cellStyle name="Normalny 26 33" xfId="3892" xr:uid="{00000000-0005-0000-0000-0000370F0000}"/>
    <cellStyle name="Normalny 26 34" xfId="3893" xr:uid="{00000000-0005-0000-0000-0000380F0000}"/>
    <cellStyle name="Normalny 26 35" xfId="3894" xr:uid="{00000000-0005-0000-0000-0000390F0000}"/>
    <cellStyle name="Normalny 26 36" xfId="3895" xr:uid="{00000000-0005-0000-0000-00003A0F0000}"/>
    <cellStyle name="Normalny 26 37" xfId="3896" xr:uid="{00000000-0005-0000-0000-00003B0F0000}"/>
    <cellStyle name="Normalny 26 38" xfId="3897" xr:uid="{00000000-0005-0000-0000-00003C0F0000}"/>
    <cellStyle name="Normalny 26 39" xfId="3898" xr:uid="{00000000-0005-0000-0000-00003D0F0000}"/>
    <cellStyle name="Normalny 26 4" xfId="3899" xr:uid="{00000000-0005-0000-0000-00003E0F0000}"/>
    <cellStyle name="Normalny 26 40" xfId="3900" xr:uid="{00000000-0005-0000-0000-00003F0F0000}"/>
    <cellStyle name="Normalny 26 41" xfId="3901" xr:uid="{00000000-0005-0000-0000-0000400F0000}"/>
    <cellStyle name="Normalny 26 42" xfId="3902" xr:uid="{00000000-0005-0000-0000-0000410F0000}"/>
    <cellStyle name="Normalny 26 43" xfId="3903" xr:uid="{00000000-0005-0000-0000-0000420F0000}"/>
    <cellStyle name="Normalny 26 44" xfId="3904" xr:uid="{00000000-0005-0000-0000-0000430F0000}"/>
    <cellStyle name="Normalny 26 45" xfId="3905" xr:uid="{00000000-0005-0000-0000-0000440F0000}"/>
    <cellStyle name="Normalny 26 46" xfId="3906" xr:uid="{00000000-0005-0000-0000-0000450F0000}"/>
    <cellStyle name="Normalny 26 47" xfId="3907" xr:uid="{00000000-0005-0000-0000-0000460F0000}"/>
    <cellStyle name="Normalny 26 48" xfId="3908" xr:uid="{00000000-0005-0000-0000-0000470F0000}"/>
    <cellStyle name="Normalny 26 49" xfId="3909" xr:uid="{00000000-0005-0000-0000-0000480F0000}"/>
    <cellStyle name="Normalny 26 5" xfId="3910" xr:uid="{00000000-0005-0000-0000-0000490F0000}"/>
    <cellStyle name="Normalny 26 50" xfId="3911" xr:uid="{00000000-0005-0000-0000-00004A0F0000}"/>
    <cellStyle name="Normalny 26 51" xfId="3912" xr:uid="{00000000-0005-0000-0000-00004B0F0000}"/>
    <cellStyle name="Normalny 26 52" xfId="3913" xr:uid="{00000000-0005-0000-0000-00004C0F0000}"/>
    <cellStyle name="Normalny 26 53" xfId="3914" xr:uid="{00000000-0005-0000-0000-00004D0F0000}"/>
    <cellStyle name="Normalny 26 54" xfId="3915" xr:uid="{00000000-0005-0000-0000-00004E0F0000}"/>
    <cellStyle name="Normalny 26 55" xfId="3916" xr:uid="{00000000-0005-0000-0000-00004F0F0000}"/>
    <cellStyle name="Normalny 26 56" xfId="3917" xr:uid="{00000000-0005-0000-0000-0000500F0000}"/>
    <cellStyle name="Normalny 26 57" xfId="3918" xr:uid="{00000000-0005-0000-0000-0000510F0000}"/>
    <cellStyle name="Normalny 26 58" xfId="3919" xr:uid="{00000000-0005-0000-0000-0000520F0000}"/>
    <cellStyle name="Normalny 26 59" xfId="3920" xr:uid="{00000000-0005-0000-0000-0000530F0000}"/>
    <cellStyle name="Normalny 26 6" xfId="3921" xr:uid="{00000000-0005-0000-0000-0000540F0000}"/>
    <cellStyle name="Normalny 26 60" xfId="3922" xr:uid="{00000000-0005-0000-0000-0000550F0000}"/>
    <cellStyle name="Normalny 26 61" xfId="3923" xr:uid="{00000000-0005-0000-0000-0000560F0000}"/>
    <cellStyle name="Normalny 26 62" xfId="3924" xr:uid="{00000000-0005-0000-0000-0000570F0000}"/>
    <cellStyle name="Normalny 26 63" xfId="3925" xr:uid="{00000000-0005-0000-0000-0000580F0000}"/>
    <cellStyle name="Normalny 26 64" xfId="3926" xr:uid="{00000000-0005-0000-0000-0000590F0000}"/>
    <cellStyle name="Normalny 26 65" xfId="3927" xr:uid="{00000000-0005-0000-0000-00005A0F0000}"/>
    <cellStyle name="Normalny 26 66" xfId="3928" xr:uid="{00000000-0005-0000-0000-00005B0F0000}"/>
    <cellStyle name="Normalny 26 67" xfId="3929" xr:uid="{00000000-0005-0000-0000-00005C0F0000}"/>
    <cellStyle name="Normalny 26 68" xfId="3930" xr:uid="{00000000-0005-0000-0000-00005D0F0000}"/>
    <cellStyle name="Normalny 26 69" xfId="3931" xr:uid="{00000000-0005-0000-0000-00005E0F0000}"/>
    <cellStyle name="Normalny 26 7" xfId="3932" xr:uid="{00000000-0005-0000-0000-00005F0F0000}"/>
    <cellStyle name="Normalny 26 70" xfId="3933" xr:uid="{00000000-0005-0000-0000-0000600F0000}"/>
    <cellStyle name="Normalny 26 71" xfId="3934" xr:uid="{00000000-0005-0000-0000-0000610F0000}"/>
    <cellStyle name="Normalny 26 8" xfId="3935" xr:uid="{00000000-0005-0000-0000-0000620F0000}"/>
    <cellStyle name="Normalny 26 9" xfId="3936" xr:uid="{00000000-0005-0000-0000-0000630F0000}"/>
    <cellStyle name="Normalny 26_Online " xfId="3937" xr:uid="{00000000-0005-0000-0000-0000640F0000}"/>
    <cellStyle name="Normalny 27" xfId="3938" xr:uid="{00000000-0005-0000-0000-0000650F0000}"/>
    <cellStyle name="Normalny 28" xfId="3939" xr:uid="{00000000-0005-0000-0000-0000660F0000}"/>
    <cellStyle name="Normalny 29" xfId="3940" xr:uid="{00000000-0005-0000-0000-0000670F0000}"/>
    <cellStyle name="Normalny 3" xfId="3942" xr:uid="{00000000-0005-0000-0000-0000690F0000}"/>
    <cellStyle name="Normalny 3 10" xfId="3943" xr:uid="{00000000-0005-0000-0000-00006A0F0000}"/>
    <cellStyle name="Normalny 3 11" xfId="3944" xr:uid="{00000000-0005-0000-0000-00006B0F0000}"/>
    <cellStyle name="Normalny 3 12" xfId="3945" xr:uid="{00000000-0005-0000-0000-00006C0F0000}"/>
    <cellStyle name="Normalny 3 13" xfId="3946" xr:uid="{00000000-0005-0000-0000-00006D0F0000}"/>
    <cellStyle name="Normalny 3 14" xfId="3947" xr:uid="{00000000-0005-0000-0000-00006E0F0000}"/>
    <cellStyle name="Normalny 3 15" xfId="3948" xr:uid="{00000000-0005-0000-0000-00006F0F0000}"/>
    <cellStyle name="Normalny 3 16" xfId="3949" xr:uid="{00000000-0005-0000-0000-0000700F0000}"/>
    <cellStyle name="Normalny 3 17" xfId="3950" xr:uid="{00000000-0005-0000-0000-0000710F0000}"/>
    <cellStyle name="Normalny 3 18" xfId="3951" xr:uid="{00000000-0005-0000-0000-0000720F0000}"/>
    <cellStyle name="Normalny 3 19" xfId="3952" xr:uid="{00000000-0005-0000-0000-0000730F0000}"/>
    <cellStyle name="Normalny 3 2" xfId="3953" xr:uid="{00000000-0005-0000-0000-0000740F0000}"/>
    <cellStyle name="Normalny 3 2 10" xfId="3954" xr:uid="{00000000-0005-0000-0000-0000750F0000}"/>
    <cellStyle name="Normalny 3 2 11" xfId="3955" xr:uid="{00000000-0005-0000-0000-0000760F0000}"/>
    <cellStyle name="Normalny 3 2 12" xfId="3956" xr:uid="{00000000-0005-0000-0000-0000770F0000}"/>
    <cellStyle name="Normalny 3 2 13" xfId="3957" xr:uid="{00000000-0005-0000-0000-0000780F0000}"/>
    <cellStyle name="Normalny 3 2 14" xfId="3958" xr:uid="{00000000-0005-0000-0000-0000790F0000}"/>
    <cellStyle name="Normalny 3 2 15" xfId="3959" xr:uid="{00000000-0005-0000-0000-00007A0F0000}"/>
    <cellStyle name="Normalny 3 2 16" xfId="3960" xr:uid="{00000000-0005-0000-0000-00007B0F0000}"/>
    <cellStyle name="Normalny 3 2 17" xfId="3961" xr:uid="{00000000-0005-0000-0000-00007C0F0000}"/>
    <cellStyle name="Normalny 3 2 18" xfId="3962" xr:uid="{00000000-0005-0000-0000-00007D0F0000}"/>
    <cellStyle name="Normalny 3 2 19" xfId="3963" xr:uid="{00000000-0005-0000-0000-00007E0F0000}"/>
    <cellStyle name="Normalny 3 2 2" xfId="3964" xr:uid="{00000000-0005-0000-0000-00007F0F0000}"/>
    <cellStyle name="Normalny 3 2 2 10" xfId="3965" xr:uid="{00000000-0005-0000-0000-0000800F0000}"/>
    <cellStyle name="Normalny 3 2 2 11" xfId="3966" xr:uid="{00000000-0005-0000-0000-0000810F0000}"/>
    <cellStyle name="Normalny 3 2 2 12" xfId="3967" xr:uid="{00000000-0005-0000-0000-0000820F0000}"/>
    <cellStyle name="Normalny 3 2 2 13" xfId="3968" xr:uid="{00000000-0005-0000-0000-0000830F0000}"/>
    <cellStyle name="Normalny 3 2 2 14" xfId="3969" xr:uid="{00000000-0005-0000-0000-0000840F0000}"/>
    <cellStyle name="Normalny 3 2 2 15" xfId="3970" xr:uid="{00000000-0005-0000-0000-0000850F0000}"/>
    <cellStyle name="Normalny 3 2 2 16" xfId="3971" xr:uid="{00000000-0005-0000-0000-0000860F0000}"/>
    <cellStyle name="Normalny 3 2 2 17" xfId="3972" xr:uid="{00000000-0005-0000-0000-0000870F0000}"/>
    <cellStyle name="Normalny 3 2 2 18" xfId="3973" xr:uid="{00000000-0005-0000-0000-0000880F0000}"/>
    <cellStyle name="Normalny 3 2 2 19" xfId="3974" xr:uid="{00000000-0005-0000-0000-0000890F0000}"/>
    <cellStyle name="Normalny 3 2 2 2" xfId="3975" xr:uid="{00000000-0005-0000-0000-00008A0F0000}"/>
    <cellStyle name="Normalny 3 2 2 2 10" xfId="3976" xr:uid="{00000000-0005-0000-0000-00008B0F0000}"/>
    <cellStyle name="Normalny 3 2 2 2 11" xfId="3977" xr:uid="{00000000-0005-0000-0000-00008C0F0000}"/>
    <cellStyle name="Normalny 3 2 2 2 12" xfId="3978" xr:uid="{00000000-0005-0000-0000-00008D0F0000}"/>
    <cellStyle name="Normalny 3 2 2 2 13" xfId="3979" xr:uid="{00000000-0005-0000-0000-00008E0F0000}"/>
    <cellStyle name="Normalny 3 2 2 2 14" xfId="3980" xr:uid="{00000000-0005-0000-0000-00008F0F0000}"/>
    <cellStyle name="Normalny 3 2 2 2 15" xfId="3981" xr:uid="{00000000-0005-0000-0000-0000900F0000}"/>
    <cellStyle name="Normalny 3 2 2 2 16" xfId="3982" xr:uid="{00000000-0005-0000-0000-0000910F0000}"/>
    <cellStyle name="Normalny 3 2 2 2 17" xfId="3983" xr:uid="{00000000-0005-0000-0000-0000920F0000}"/>
    <cellStyle name="Normalny 3 2 2 2 18" xfId="3984" xr:uid="{00000000-0005-0000-0000-0000930F0000}"/>
    <cellStyle name="Normalny 3 2 2 2 19" xfId="3985" xr:uid="{00000000-0005-0000-0000-0000940F0000}"/>
    <cellStyle name="Normalny 3 2 2 2 2" xfId="3986" xr:uid="{00000000-0005-0000-0000-0000950F0000}"/>
    <cellStyle name="Normalny 3 2 2 2 20" xfId="3987" xr:uid="{00000000-0005-0000-0000-0000960F0000}"/>
    <cellStyle name="Normalny 3 2 2 2 21" xfId="3988" xr:uid="{00000000-0005-0000-0000-0000970F0000}"/>
    <cellStyle name="Normalny 3 2 2 2 22" xfId="3989" xr:uid="{00000000-0005-0000-0000-0000980F0000}"/>
    <cellStyle name="Normalny 3 2 2 2 23" xfId="3990" xr:uid="{00000000-0005-0000-0000-0000990F0000}"/>
    <cellStyle name="Normalny 3 2 2 2 24" xfId="3991" xr:uid="{00000000-0005-0000-0000-00009A0F0000}"/>
    <cellStyle name="Normalny 3 2 2 2 25" xfId="3992" xr:uid="{00000000-0005-0000-0000-00009B0F0000}"/>
    <cellStyle name="Normalny 3 2 2 2 26" xfId="3993" xr:uid="{00000000-0005-0000-0000-00009C0F0000}"/>
    <cellStyle name="Normalny 3 2 2 2 27" xfId="3994" xr:uid="{00000000-0005-0000-0000-00009D0F0000}"/>
    <cellStyle name="Normalny 3 2 2 2 28" xfId="3995" xr:uid="{00000000-0005-0000-0000-00009E0F0000}"/>
    <cellStyle name="Normalny 3 2 2 2 29" xfId="3996" xr:uid="{00000000-0005-0000-0000-00009F0F0000}"/>
    <cellStyle name="Normalny 3 2 2 2 3" xfId="3997" xr:uid="{00000000-0005-0000-0000-0000A00F0000}"/>
    <cellStyle name="Normalny 3 2 2 2 30" xfId="3998" xr:uid="{00000000-0005-0000-0000-0000A10F0000}"/>
    <cellStyle name="Normalny 3 2 2 2 31" xfId="3999" xr:uid="{00000000-0005-0000-0000-0000A20F0000}"/>
    <cellStyle name="Normalny 3 2 2 2 32" xfId="4000" xr:uid="{00000000-0005-0000-0000-0000A30F0000}"/>
    <cellStyle name="Normalny 3 2 2 2 33" xfId="4001" xr:uid="{00000000-0005-0000-0000-0000A40F0000}"/>
    <cellStyle name="Normalny 3 2 2 2 34" xfId="4002" xr:uid="{00000000-0005-0000-0000-0000A50F0000}"/>
    <cellStyle name="Normalny 3 2 2 2 35" xfId="4003" xr:uid="{00000000-0005-0000-0000-0000A60F0000}"/>
    <cellStyle name="Normalny 3 2 2 2 36" xfId="4004" xr:uid="{00000000-0005-0000-0000-0000A70F0000}"/>
    <cellStyle name="Normalny 3 2 2 2 37" xfId="4005" xr:uid="{00000000-0005-0000-0000-0000A80F0000}"/>
    <cellStyle name="Normalny 3 2 2 2 38" xfId="4006" xr:uid="{00000000-0005-0000-0000-0000A90F0000}"/>
    <cellStyle name="Normalny 3 2 2 2 39" xfId="4007" xr:uid="{00000000-0005-0000-0000-0000AA0F0000}"/>
    <cellStyle name="Normalny 3 2 2 2 4" xfId="4008" xr:uid="{00000000-0005-0000-0000-0000AB0F0000}"/>
    <cellStyle name="Normalny 3 2 2 2 40" xfId="4009" xr:uid="{00000000-0005-0000-0000-0000AC0F0000}"/>
    <cellStyle name="Normalny 3 2 2 2 41" xfId="4010" xr:uid="{00000000-0005-0000-0000-0000AD0F0000}"/>
    <cellStyle name="Normalny 3 2 2 2 42" xfId="4011" xr:uid="{00000000-0005-0000-0000-0000AE0F0000}"/>
    <cellStyle name="Normalny 3 2 2 2 43" xfId="4012" xr:uid="{00000000-0005-0000-0000-0000AF0F0000}"/>
    <cellStyle name="Normalny 3 2 2 2 44" xfId="4013" xr:uid="{00000000-0005-0000-0000-0000B00F0000}"/>
    <cellStyle name="Normalny 3 2 2 2 45" xfId="4014" xr:uid="{00000000-0005-0000-0000-0000B10F0000}"/>
    <cellStyle name="Normalny 3 2 2 2 46" xfId="4015" xr:uid="{00000000-0005-0000-0000-0000B20F0000}"/>
    <cellStyle name="Normalny 3 2 2 2 47" xfId="4016" xr:uid="{00000000-0005-0000-0000-0000B30F0000}"/>
    <cellStyle name="Normalny 3 2 2 2 48" xfId="4017" xr:uid="{00000000-0005-0000-0000-0000B40F0000}"/>
    <cellStyle name="Normalny 3 2 2 2 49" xfId="4018" xr:uid="{00000000-0005-0000-0000-0000B50F0000}"/>
    <cellStyle name="Normalny 3 2 2 2 5" xfId="4019" xr:uid="{00000000-0005-0000-0000-0000B60F0000}"/>
    <cellStyle name="Normalny 3 2 2 2 50" xfId="4020" xr:uid="{00000000-0005-0000-0000-0000B70F0000}"/>
    <cellStyle name="Normalny 3 2 2 2 51" xfId="4021" xr:uid="{00000000-0005-0000-0000-0000B80F0000}"/>
    <cellStyle name="Normalny 3 2 2 2 52" xfId="4022" xr:uid="{00000000-0005-0000-0000-0000B90F0000}"/>
    <cellStyle name="Normalny 3 2 2 2 53" xfId="4023" xr:uid="{00000000-0005-0000-0000-0000BA0F0000}"/>
    <cellStyle name="Normalny 3 2 2 2 54" xfId="4024" xr:uid="{00000000-0005-0000-0000-0000BB0F0000}"/>
    <cellStyle name="Normalny 3 2 2 2 55" xfId="4025" xr:uid="{00000000-0005-0000-0000-0000BC0F0000}"/>
    <cellStyle name="Normalny 3 2 2 2 56" xfId="4026" xr:uid="{00000000-0005-0000-0000-0000BD0F0000}"/>
    <cellStyle name="Normalny 3 2 2 2 57" xfId="4027" xr:uid="{00000000-0005-0000-0000-0000BE0F0000}"/>
    <cellStyle name="Normalny 3 2 2 2 58" xfId="4028" xr:uid="{00000000-0005-0000-0000-0000BF0F0000}"/>
    <cellStyle name="Normalny 3 2 2 2 59" xfId="4029" xr:uid="{00000000-0005-0000-0000-0000C00F0000}"/>
    <cellStyle name="Normalny 3 2 2 2 6" xfId="4030" xr:uid="{00000000-0005-0000-0000-0000C10F0000}"/>
    <cellStyle name="Normalny 3 2 2 2 60" xfId="4031" xr:uid="{00000000-0005-0000-0000-0000C20F0000}"/>
    <cellStyle name="Normalny 3 2 2 2 61" xfId="4032" xr:uid="{00000000-0005-0000-0000-0000C30F0000}"/>
    <cellStyle name="Normalny 3 2 2 2 62" xfId="4033" xr:uid="{00000000-0005-0000-0000-0000C40F0000}"/>
    <cellStyle name="Normalny 3 2 2 2 63" xfId="4034" xr:uid="{00000000-0005-0000-0000-0000C50F0000}"/>
    <cellStyle name="Normalny 3 2 2 2 64" xfId="4035" xr:uid="{00000000-0005-0000-0000-0000C60F0000}"/>
    <cellStyle name="Normalny 3 2 2 2 65" xfId="4036" xr:uid="{00000000-0005-0000-0000-0000C70F0000}"/>
    <cellStyle name="Normalny 3 2 2 2 66" xfId="4037" xr:uid="{00000000-0005-0000-0000-0000C80F0000}"/>
    <cellStyle name="Normalny 3 2 2 2 67" xfId="4038" xr:uid="{00000000-0005-0000-0000-0000C90F0000}"/>
    <cellStyle name="Normalny 3 2 2 2 68" xfId="4039" xr:uid="{00000000-0005-0000-0000-0000CA0F0000}"/>
    <cellStyle name="Normalny 3 2 2 2 69" xfId="4040" xr:uid="{00000000-0005-0000-0000-0000CB0F0000}"/>
    <cellStyle name="Normalny 3 2 2 2 7" xfId="4041" xr:uid="{00000000-0005-0000-0000-0000CC0F0000}"/>
    <cellStyle name="Normalny 3 2 2 2 70" xfId="4042" xr:uid="{00000000-0005-0000-0000-0000CD0F0000}"/>
    <cellStyle name="Normalny 3 2 2 2 71" xfId="4043" xr:uid="{00000000-0005-0000-0000-0000CE0F0000}"/>
    <cellStyle name="Normalny 3 2 2 2 8" xfId="4044" xr:uid="{00000000-0005-0000-0000-0000CF0F0000}"/>
    <cellStyle name="Normalny 3 2 2 2 9" xfId="4045" xr:uid="{00000000-0005-0000-0000-0000D00F0000}"/>
    <cellStyle name="Normalny 3 2 2 20" xfId="4046" xr:uid="{00000000-0005-0000-0000-0000D10F0000}"/>
    <cellStyle name="Normalny 3 2 2 21" xfId="4047" xr:uid="{00000000-0005-0000-0000-0000D20F0000}"/>
    <cellStyle name="Normalny 3 2 2 22" xfId="4048" xr:uid="{00000000-0005-0000-0000-0000D30F0000}"/>
    <cellStyle name="Normalny 3 2 2 23" xfId="4049" xr:uid="{00000000-0005-0000-0000-0000D40F0000}"/>
    <cellStyle name="Normalny 3 2 2 24" xfId="4050" xr:uid="{00000000-0005-0000-0000-0000D50F0000}"/>
    <cellStyle name="Normalny 3 2 2 25" xfId="4051" xr:uid="{00000000-0005-0000-0000-0000D60F0000}"/>
    <cellStyle name="Normalny 3 2 2 26" xfId="4052" xr:uid="{00000000-0005-0000-0000-0000D70F0000}"/>
    <cellStyle name="Normalny 3 2 2 27" xfId="4053" xr:uid="{00000000-0005-0000-0000-0000D80F0000}"/>
    <cellStyle name="Normalny 3 2 2 28" xfId="4054" xr:uid="{00000000-0005-0000-0000-0000D90F0000}"/>
    <cellStyle name="Normalny 3 2 2 29" xfId="4055" xr:uid="{00000000-0005-0000-0000-0000DA0F0000}"/>
    <cellStyle name="Normalny 3 2 2 3" xfId="4056" xr:uid="{00000000-0005-0000-0000-0000DB0F0000}"/>
    <cellStyle name="Normalny 3 2 2 30" xfId="4057" xr:uid="{00000000-0005-0000-0000-0000DC0F0000}"/>
    <cellStyle name="Normalny 3 2 2 31" xfId="4058" xr:uid="{00000000-0005-0000-0000-0000DD0F0000}"/>
    <cellStyle name="Normalny 3 2 2 32" xfId="4059" xr:uid="{00000000-0005-0000-0000-0000DE0F0000}"/>
    <cellStyle name="Normalny 3 2 2 33" xfId="4060" xr:uid="{00000000-0005-0000-0000-0000DF0F0000}"/>
    <cellStyle name="Normalny 3 2 2 34" xfId="4061" xr:uid="{00000000-0005-0000-0000-0000E00F0000}"/>
    <cellStyle name="Normalny 3 2 2 35" xfId="4062" xr:uid="{00000000-0005-0000-0000-0000E10F0000}"/>
    <cellStyle name="Normalny 3 2 2 36" xfId="4063" xr:uid="{00000000-0005-0000-0000-0000E20F0000}"/>
    <cellStyle name="Normalny 3 2 2 37" xfId="4064" xr:uid="{00000000-0005-0000-0000-0000E30F0000}"/>
    <cellStyle name="Normalny 3 2 2 38" xfId="4065" xr:uid="{00000000-0005-0000-0000-0000E40F0000}"/>
    <cellStyle name="Normalny 3 2 2 39" xfId="4066" xr:uid="{00000000-0005-0000-0000-0000E50F0000}"/>
    <cellStyle name="Normalny 3 2 2 4" xfId="4067" xr:uid="{00000000-0005-0000-0000-0000E60F0000}"/>
    <cellStyle name="Normalny 3 2 2 40" xfId="4068" xr:uid="{00000000-0005-0000-0000-0000E70F0000}"/>
    <cellStyle name="Normalny 3 2 2 41" xfId="4069" xr:uid="{00000000-0005-0000-0000-0000E80F0000}"/>
    <cellStyle name="Normalny 3 2 2 42" xfId="4070" xr:uid="{00000000-0005-0000-0000-0000E90F0000}"/>
    <cellStyle name="Normalny 3 2 2 43" xfId="4071" xr:uid="{00000000-0005-0000-0000-0000EA0F0000}"/>
    <cellStyle name="Normalny 3 2 2 44" xfId="4072" xr:uid="{00000000-0005-0000-0000-0000EB0F0000}"/>
    <cellStyle name="Normalny 3 2 2 45" xfId="4073" xr:uid="{00000000-0005-0000-0000-0000EC0F0000}"/>
    <cellStyle name="Normalny 3 2 2 46" xfId="4074" xr:uid="{00000000-0005-0000-0000-0000ED0F0000}"/>
    <cellStyle name="Normalny 3 2 2 47" xfId="4075" xr:uid="{00000000-0005-0000-0000-0000EE0F0000}"/>
    <cellStyle name="Normalny 3 2 2 48" xfId="4076" xr:uid="{00000000-0005-0000-0000-0000EF0F0000}"/>
    <cellStyle name="Normalny 3 2 2 49" xfId="4077" xr:uid="{00000000-0005-0000-0000-0000F00F0000}"/>
    <cellStyle name="Normalny 3 2 2 5" xfId="4078" xr:uid="{00000000-0005-0000-0000-0000F10F0000}"/>
    <cellStyle name="Normalny 3 2 2 50" xfId="4079" xr:uid="{00000000-0005-0000-0000-0000F20F0000}"/>
    <cellStyle name="Normalny 3 2 2 51" xfId="4080" xr:uid="{00000000-0005-0000-0000-0000F30F0000}"/>
    <cellStyle name="Normalny 3 2 2 52" xfId="4081" xr:uid="{00000000-0005-0000-0000-0000F40F0000}"/>
    <cellStyle name="Normalny 3 2 2 53" xfId="4082" xr:uid="{00000000-0005-0000-0000-0000F50F0000}"/>
    <cellStyle name="Normalny 3 2 2 54" xfId="4083" xr:uid="{00000000-0005-0000-0000-0000F60F0000}"/>
    <cellStyle name="Normalny 3 2 2 55" xfId="4084" xr:uid="{00000000-0005-0000-0000-0000F70F0000}"/>
    <cellStyle name="Normalny 3 2 2 56" xfId="4085" xr:uid="{00000000-0005-0000-0000-0000F80F0000}"/>
    <cellStyle name="Normalny 3 2 2 57" xfId="4086" xr:uid="{00000000-0005-0000-0000-0000F90F0000}"/>
    <cellStyle name="Normalny 3 2 2 58" xfId="4087" xr:uid="{00000000-0005-0000-0000-0000FA0F0000}"/>
    <cellStyle name="Normalny 3 2 2 59" xfId="4088" xr:uid="{00000000-0005-0000-0000-0000FB0F0000}"/>
    <cellStyle name="Normalny 3 2 2 6" xfId="4089" xr:uid="{00000000-0005-0000-0000-0000FC0F0000}"/>
    <cellStyle name="Normalny 3 2 2 60" xfId="4090" xr:uid="{00000000-0005-0000-0000-0000FD0F0000}"/>
    <cellStyle name="Normalny 3 2 2 61" xfId="4091" xr:uid="{00000000-0005-0000-0000-0000FE0F0000}"/>
    <cellStyle name="Normalny 3 2 2 62" xfId="4092" xr:uid="{00000000-0005-0000-0000-0000FF0F0000}"/>
    <cellStyle name="Normalny 3 2 2 63" xfId="4093" xr:uid="{00000000-0005-0000-0000-000000100000}"/>
    <cellStyle name="Normalny 3 2 2 64" xfId="4094" xr:uid="{00000000-0005-0000-0000-000001100000}"/>
    <cellStyle name="Normalny 3 2 2 65" xfId="4095" xr:uid="{00000000-0005-0000-0000-000002100000}"/>
    <cellStyle name="Normalny 3 2 2 66" xfId="4096" xr:uid="{00000000-0005-0000-0000-000003100000}"/>
    <cellStyle name="Normalny 3 2 2 67" xfId="4097" xr:uid="{00000000-0005-0000-0000-000004100000}"/>
    <cellStyle name="Normalny 3 2 2 68" xfId="4098" xr:uid="{00000000-0005-0000-0000-000005100000}"/>
    <cellStyle name="Normalny 3 2 2 69" xfId="4099" xr:uid="{00000000-0005-0000-0000-000006100000}"/>
    <cellStyle name="Normalny 3 2 2 7" xfId="4100" xr:uid="{00000000-0005-0000-0000-000007100000}"/>
    <cellStyle name="Normalny 3 2 2 70" xfId="4101" xr:uid="{00000000-0005-0000-0000-000008100000}"/>
    <cellStyle name="Normalny 3 2 2 71" xfId="4102" xr:uid="{00000000-0005-0000-0000-000009100000}"/>
    <cellStyle name="Normalny 3 2 2 72" xfId="4103" xr:uid="{00000000-0005-0000-0000-00000A100000}"/>
    <cellStyle name="Normalny 3 2 2 73" xfId="4104" xr:uid="{00000000-0005-0000-0000-00000B100000}"/>
    <cellStyle name="Normalny 3 2 2 8" xfId="4105" xr:uid="{00000000-0005-0000-0000-00000C100000}"/>
    <cellStyle name="Normalny 3 2 2 9" xfId="4106" xr:uid="{00000000-0005-0000-0000-00000D100000}"/>
    <cellStyle name="Normalny 3 2 20" xfId="4107" xr:uid="{00000000-0005-0000-0000-00000E100000}"/>
    <cellStyle name="Normalny 3 2 21" xfId="4108" xr:uid="{00000000-0005-0000-0000-00000F100000}"/>
    <cellStyle name="Normalny 3 2 22" xfId="4109" xr:uid="{00000000-0005-0000-0000-000010100000}"/>
    <cellStyle name="Normalny 3 2 23" xfId="4110" xr:uid="{00000000-0005-0000-0000-000011100000}"/>
    <cellStyle name="Normalny 3 2 24" xfId="4111" xr:uid="{00000000-0005-0000-0000-000012100000}"/>
    <cellStyle name="Normalny 3 2 25" xfId="4112" xr:uid="{00000000-0005-0000-0000-000013100000}"/>
    <cellStyle name="Normalny 3 2 26" xfId="4113" xr:uid="{00000000-0005-0000-0000-000014100000}"/>
    <cellStyle name="Normalny 3 2 27" xfId="4114" xr:uid="{00000000-0005-0000-0000-000015100000}"/>
    <cellStyle name="Normalny 3 2 28" xfId="4115" xr:uid="{00000000-0005-0000-0000-000016100000}"/>
    <cellStyle name="Normalny 3 2 29" xfId="4116" xr:uid="{00000000-0005-0000-0000-000017100000}"/>
    <cellStyle name="Normalny 3 2 3" xfId="4117" xr:uid="{00000000-0005-0000-0000-000018100000}"/>
    <cellStyle name="Normalny 3 2 30" xfId="4118" xr:uid="{00000000-0005-0000-0000-000019100000}"/>
    <cellStyle name="Normalny 3 2 31" xfId="4119" xr:uid="{00000000-0005-0000-0000-00001A100000}"/>
    <cellStyle name="Normalny 3 2 32" xfId="4120" xr:uid="{00000000-0005-0000-0000-00001B100000}"/>
    <cellStyle name="Normalny 3 2 33" xfId="4121" xr:uid="{00000000-0005-0000-0000-00001C100000}"/>
    <cellStyle name="Normalny 3 2 34" xfId="4122" xr:uid="{00000000-0005-0000-0000-00001D100000}"/>
    <cellStyle name="Normalny 3 2 35" xfId="4123" xr:uid="{00000000-0005-0000-0000-00001E100000}"/>
    <cellStyle name="Normalny 3 2 36" xfId="4124" xr:uid="{00000000-0005-0000-0000-00001F100000}"/>
    <cellStyle name="Normalny 3 2 37" xfId="4125" xr:uid="{00000000-0005-0000-0000-000020100000}"/>
    <cellStyle name="Normalny 3 2 38" xfId="4126" xr:uid="{00000000-0005-0000-0000-000021100000}"/>
    <cellStyle name="Normalny 3 2 39" xfId="4127" xr:uid="{00000000-0005-0000-0000-000022100000}"/>
    <cellStyle name="Normalny 3 2 4" xfId="4128" xr:uid="{00000000-0005-0000-0000-000023100000}"/>
    <cellStyle name="Normalny 3 2 40" xfId="4129" xr:uid="{00000000-0005-0000-0000-000024100000}"/>
    <cellStyle name="Normalny 3 2 41" xfId="4130" xr:uid="{00000000-0005-0000-0000-000025100000}"/>
    <cellStyle name="Normalny 3 2 42" xfId="4131" xr:uid="{00000000-0005-0000-0000-000026100000}"/>
    <cellStyle name="Normalny 3 2 43" xfId="4132" xr:uid="{00000000-0005-0000-0000-000027100000}"/>
    <cellStyle name="Normalny 3 2 44" xfId="4133" xr:uid="{00000000-0005-0000-0000-000028100000}"/>
    <cellStyle name="Normalny 3 2 45" xfId="4134" xr:uid="{00000000-0005-0000-0000-000029100000}"/>
    <cellStyle name="Normalny 3 2 46" xfId="4135" xr:uid="{00000000-0005-0000-0000-00002A100000}"/>
    <cellStyle name="Normalny 3 2 47" xfId="4136" xr:uid="{00000000-0005-0000-0000-00002B100000}"/>
    <cellStyle name="Normalny 3 2 48" xfId="4137" xr:uid="{00000000-0005-0000-0000-00002C100000}"/>
    <cellStyle name="Normalny 3 2 49" xfId="4138" xr:uid="{00000000-0005-0000-0000-00002D100000}"/>
    <cellStyle name="Normalny 3 2 5" xfId="4139" xr:uid="{00000000-0005-0000-0000-00002E100000}"/>
    <cellStyle name="Normalny 3 2 5 10" xfId="4140" xr:uid="{00000000-0005-0000-0000-00002F100000}"/>
    <cellStyle name="Normalny 3 2 5 11" xfId="4141" xr:uid="{00000000-0005-0000-0000-000030100000}"/>
    <cellStyle name="Normalny 3 2 5 12" xfId="4142" xr:uid="{00000000-0005-0000-0000-000031100000}"/>
    <cellStyle name="Normalny 3 2 5 13" xfId="4143" xr:uid="{00000000-0005-0000-0000-000032100000}"/>
    <cellStyle name="Normalny 3 2 5 14" xfId="4144" xr:uid="{00000000-0005-0000-0000-000033100000}"/>
    <cellStyle name="Normalny 3 2 5 15" xfId="4145" xr:uid="{00000000-0005-0000-0000-000034100000}"/>
    <cellStyle name="Normalny 3 2 5 16" xfId="4146" xr:uid="{00000000-0005-0000-0000-000035100000}"/>
    <cellStyle name="Normalny 3 2 5 17" xfId="4147" xr:uid="{00000000-0005-0000-0000-000036100000}"/>
    <cellStyle name="Normalny 3 2 5 18" xfId="4148" xr:uid="{00000000-0005-0000-0000-000037100000}"/>
    <cellStyle name="Normalny 3 2 5 19" xfId="4149" xr:uid="{00000000-0005-0000-0000-000038100000}"/>
    <cellStyle name="Normalny 3 2 5 2" xfId="4150" xr:uid="{00000000-0005-0000-0000-000039100000}"/>
    <cellStyle name="Normalny 3 2 5 20" xfId="4151" xr:uid="{00000000-0005-0000-0000-00003A100000}"/>
    <cellStyle name="Normalny 3 2 5 21" xfId="4152" xr:uid="{00000000-0005-0000-0000-00003B100000}"/>
    <cellStyle name="Normalny 3 2 5 22" xfId="4153" xr:uid="{00000000-0005-0000-0000-00003C100000}"/>
    <cellStyle name="Normalny 3 2 5 23" xfId="4154" xr:uid="{00000000-0005-0000-0000-00003D100000}"/>
    <cellStyle name="Normalny 3 2 5 24" xfId="4155" xr:uid="{00000000-0005-0000-0000-00003E100000}"/>
    <cellStyle name="Normalny 3 2 5 25" xfId="4156" xr:uid="{00000000-0005-0000-0000-00003F100000}"/>
    <cellStyle name="Normalny 3 2 5 26" xfId="4157" xr:uid="{00000000-0005-0000-0000-000040100000}"/>
    <cellStyle name="Normalny 3 2 5 27" xfId="4158" xr:uid="{00000000-0005-0000-0000-000041100000}"/>
    <cellStyle name="Normalny 3 2 5 28" xfId="4159" xr:uid="{00000000-0005-0000-0000-000042100000}"/>
    <cellStyle name="Normalny 3 2 5 29" xfId="4160" xr:uid="{00000000-0005-0000-0000-000043100000}"/>
    <cellStyle name="Normalny 3 2 5 3" xfId="4161" xr:uid="{00000000-0005-0000-0000-000044100000}"/>
    <cellStyle name="Normalny 3 2 5 30" xfId="4162" xr:uid="{00000000-0005-0000-0000-000045100000}"/>
    <cellStyle name="Normalny 3 2 5 31" xfId="4163" xr:uid="{00000000-0005-0000-0000-000046100000}"/>
    <cellStyle name="Normalny 3 2 5 32" xfId="4164" xr:uid="{00000000-0005-0000-0000-000047100000}"/>
    <cellStyle name="Normalny 3 2 5 33" xfId="4165" xr:uid="{00000000-0005-0000-0000-000048100000}"/>
    <cellStyle name="Normalny 3 2 5 34" xfId="4166" xr:uid="{00000000-0005-0000-0000-000049100000}"/>
    <cellStyle name="Normalny 3 2 5 35" xfId="4167" xr:uid="{00000000-0005-0000-0000-00004A100000}"/>
    <cellStyle name="Normalny 3 2 5 36" xfId="4168" xr:uid="{00000000-0005-0000-0000-00004B100000}"/>
    <cellStyle name="Normalny 3 2 5 37" xfId="4169" xr:uid="{00000000-0005-0000-0000-00004C100000}"/>
    <cellStyle name="Normalny 3 2 5 38" xfId="4170" xr:uid="{00000000-0005-0000-0000-00004D100000}"/>
    <cellStyle name="Normalny 3 2 5 39" xfId="4171" xr:uid="{00000000-0005-0000-0000-00004E100000}"/>
    <cellStyle name="Normalny 3 2 5 4" xfId="4172" xr:uid="{00000000-0005-0000-0000-00004F100000}"/>
    <cellStyle name="Normalny 3 2 5 40" xfId="4173" xr:uid="{00000000-0005-0000-0000-000050100000}"/>
    <cellStyle name="Normalny 3 2 5 41" xfId="4174" xr:uid="{00000000-0005-0000-0000-000051100000}"/>
    <cellStyle name="Normalny 3 2 5 42" xfId="4175" xr:uid="{00000000-0005-0000-0000-000052100000}"/>
    <cellStyle name="Normalny 3 2 5 43" xfId="4176" xr:uid="{00000000-0005-0000-0000-000053100000}"/>
    <cellStyle name="Normalny 3 2 5 44" xfId="4177" xr:uid="{00000000-0005-0000-0000-000054100000}"/>
    <cellStyle name="Normalny 3 2 5 45" xfId="4178" xr:uid="{00000000-0005-0000-0000-000055100000}"/>
    <cellStyle name="Normalny 3 2 5 46" xfId="4179" xr:uid="{00000000-0005-0000-0000-000056100000}"/>
    <cellStyle name="Normalny 3 2 5 47" xfId="4180" xr:uid="{00000000-0005-0000-0000-000057100000}"/>
    <cellStyle name="Normalny 3 2 5 48" xfId="4181" xr:uid="{00000000-0005-0000-0000-000058100000}"/>
    <cellStyle name="Normalny 3 2 5 49" xfId="4182" xr:uid="{00000000-0005-0000-0000-000059100000}"/>
    <cellStyle name="Normalny 3 2 5 5" xfId="4183" xr:uid="{00000000-0005-0000-0000-00005A100000}"/>
    <cellStyle name="Normalny 3 2 5 50" xfId="4184" xr:uid="{00000000-0005-0000-0000-00005B100000}"/>
    <cellStyle name="Normalny 3 2 5 51" xfId="4185" xr:uid="{00000000-0005-0000-0000-00005C100000}"/>
    <cellStyle name="Normalny 3 2 5 52" xfId="4186" xr:uid="{00000000-0005-0000-0000-00005D100000}"/>
    <cellStyle name="Normalny 3 2 5 53" xfId="4187" xr:uid="{00000000-0005-0000-0000-00005E100000}"/>
    <cellStyle name="Normalny 3 2 5 54" xfId="4188" xr:uid="{00000000-0005-0000-0000-00005F100000}"/>
    <cellStyle name="Normalny 3 2 5 55" xfId="4189" xr:uid="{00000000-0005-0000-0000-000060100000}"/>
    <cellStyle name="Normalny 3 2 5 56" xfId="4190" xr:uid="{00000000-0005-0000-0000-000061100000}"/>
    <cellStyle name="Normalny 3 2 5 57" xfId="4191" xr:uid="{00000000-0005-0000-0000-000062100000}"/>
    <cellStyle name="Normalny 3 2 5 58" xfId="4192" xr:uid="{00000000-0005-0000-0000-000063100000}"/>
    <cellStyle name="Normalny 3 2 5 59" xfId="4193" xr:uid="{00000000-0005-0000-0000-000064100000}"/>
    <cellStyle name="Normalny 3 2 5 6" xfId="4194" xr:uid="{00000000-0005-0000-0000-000065100000}"/>
    <cellStyle name="Normalny 3 2 5 60" xfId="4195" xr:uid="{00000000-0005-0000-0000-000066100000}"/>
    <cellStyle name="Normalny 3 2 5 61" xfId="4196" xr:uid="{00000000-0005-0000-0000-000067100000}"/>
    <cellStyle name="Normalny 3 2 5 62" xfId="4197" xr:uid="{00000000-0005-0000-0000-000068100000}"/>
    <cellStyle name="Normalny 3 2 5 63" xfId="4198" xr:uid="{00000000-0005-0000-0000-000069100000}"/>
    <cellStyle name="Normalny 3 2 5 64" xfId="4199" xr:uid="{00000000-0005-0000-0000-00006A100000}"/>
    <cellStyle name="Normalny 3 2 5 65" xfId="4200" xr:uid="{00000000-0005-0000-0000-00006B100000}"/>
    <cellStyle name="Normalny 3 2 5 66" xfId="4201" xr:uid="{00000000-0005-0000-0000-00006C100000}"/>
    <cellStyle name="Normalny 3 2 5 67" xfId="4202" xr:uid="{00000000-0005-0000-0000-00006D100000}"/>
    <cellStyle name="Normalny 3 2 5 68" xfId="4203" xr:uid="{00000000-0005-0000-0000-00006E100000}"/>
    <cellStyle name="Normalny 3 2 5 69" xfId="4204" xr:uid="{00000000-0005-0000-0000-00006F100000}"/>
    <cellStyle name="Normalny 3 2 5 7" xfId="4205" xr:uid="{00000000-0005-0000-0000-000070100000}"/>
    <cellStyle name="Normalny 3 2 5 70" xfId="4206" xr:uid="{00000000-0005-0000-0000-000071100000}"/>
    <cellStyle name="Normalny 3 2 5 71" xfId="4207" xr:uid="{00000000-0005-0000-0000-000072100000}"/>
    <cellStyle name="Normalny 3 2 5 8" xfId="4208" xr:uid="{00000000-0005-0000-0000-000073100000}"/>
    <cellStyle name="Normalny 3 2 5 9" xfId="4209" xr:uid="{00000000-0005-0000-0000-000074100000}"/>
    <cellStyle name="Normalny 3 2 50" xfId="4210" xr:uid="{00000000-0005-0000-0000-000075100000}"/>
    <cellStyle name="Normalny 3 2 51" xfId="4211" xr:uid="{00000000-0005-0000-0000-000076100000}"/>
    <cellStyle name="Normalny 3 2 52" xfId="4212" xr:uid="{00000000-0005-0000-0000-000077100000}"/>
    <cellStyle name="Normalny 3 2 53" xfId="4213" xr:uid="{00000000-0005-0000-0000-000078100000}"/>
    <cellStyle name="Normalny 3 2 54" xfId="4214" xr:uid="{00000000-0005-0000-0000-000079100000}"/>
    <cellStyle name="Normalny 3 2 55" xfId="4215" xr:uid="{00000000-0005-0000-0000-00007A100000}"/>
    <cellStyle name="Normalny 3 2 56" xfId="4216" xr:uid="{00000000-0005-0000-0000-00007B100000}"/>
    <cellStyle name="Normalny 3 2 57" xfId="4217" xr:uid="{00000000-0005-0000-0000-00007C100000}"/>
    <cellStyle name="Normalny 3 2 58" xfId="4218" xr:uid="{00000000-0005-0000-0000-00007D100000}"/>
    <cellStyle name="Normalny 3 2 59" xfId="4219" xr:uid="{00000000-0005-0000-0000-00007E100000}"/>
    <cellStyle name="Normalny 3 2 6" xfId="4220" xr:uid="{00000000-0005-0000-0000-00007F100000}"/>
    <cellStyle name="Normalny 3 2 60" xfId="4221" xr:uid="{00000000-0005-0000-0000-000080100000}"/>
    <cellStyle name="Normalny 3 2 61" xfId="4222" xr:uid="{00000000-0005-0000-0000-000081100000}"/>
    <cellStyle name="Normalny 3 2 62" xfId="4223" xr:uid="{00000000-0005-0000-0000-000082100000}"/>
    <cellStyle name="Normalny 3 2 63" xfId="4224" xr:uid="{00000000-0005-0000-0000-000083100000}"/>
    <cellStyle name="Normalny 3 2 64" xfId="4225" xr:uid="{00000000-0005-0000-0000-000084100000}"/>
    <cellStyle name="Normalny 3 2 65" xfId="4226" xr:uid="{00000000-0005-0000-0000-000085100000}"/>
    <cellStyle name="Normalny 3 2 66" xfId="4227" xr:uid="{00000000-0005-0000-0000-000086100000}"/>
    <cellStyle name="Normalny 3 2 67" xfId="4228" xr:uid="{00000000-0005-0000-0000-000087100000}"/>
    <cellStyle name="Normalny 3 2 68" xfId="4229" xr:uid="{00000000-0005-0000-0000-000088100000}"/>
    <cellStyle name="Normalny 3 2 69" xfId="4230" xr:uid="{00000000-0005-0000-0000-000089100000}"/>
    <cellStyle name="Normalny 3 2 7" xfId="4231" xr:uid="{00000000-0005-0000-0000-00008A100000}"/>
    <cellStyle name="Normalny 3 2 7 2" xfId="4232" xr:uid="{00000000-0005-0000-0000-00008B100000}"/>
    <cellStyle name="Normalny 3 2 7 3" xfId="4233" xr:uid="{00000000-0005-0000-0000-00008C100000}"/>
    <cellStyle name="Normalny 3 2 7 4" xfId="4234" xr:uid="{00000000-0005-0000-0000-00008D100000}"/>
    <cellStyle name="Normalny 3 2 70" xfId="4235" xr:uid="{00000000-0005-0000-0000-00008E100000}"/>
    <cellStyle name="Normalny 3 2 71" xfId="4236" xr:uid="{00000000-0005-0000-0000-00008F100000}"/>
    <cellStyle name="Normalny 3 2 72" xfId="4237" xr:uid="{00000000-0005-0000-0000-000090100000}"/>
    <cellStyle name="Normalny 3 2 73" xfId="4238" xr:uid="{00000000-0005-0000-0000-000091100000}"/>
    <cellStyle name="Normalny 3 2 74" xfId="4239" xr:uid="{00000000-0005-0000-0000-000092100000}"/>
    <cellStyle name="Normalny 3 2 75" xfId="4240" xr:uid="{00000000-0005-0000-0000-000093100000}"/>
    <cellStyle name="Normalny 3 2 76" xfId="4241" xr:uid="{00000000-0005-0000-0000-000094100000}"/>
    <cellStyle name="Normalny 3 2 77" xfId="4242" xr:uid="{00000000-0005-0000-0000-000095100000}"/>
    <cellStyle name="Normalny 3 2 78" xfId="4243" xr:uid="{00000000-0005-0000-0000-000096100000}"/>
    <cellStyle name="Normalny 3 2 79" xfId="4244" xr:uid="{00000000-0005-0000-0000-000097100000}"/>
    <cellStyle name="Normalny 3 2 8" xfId="4245" xr:uid="{00000000-0005-0000-0000-000098100000}"/>
    <cellStyle name="Normalny 3 2 8 2" xfId="4246" xr:uid="{00000000-0005-0000-0000-000099100000}"/>
    <cellStyle name="Normalny 3 2 8 3" xfId="4247" xr:uid="{00000000-0005-0000-0000-00009A100000}"/>
    <cellStyle name="Normalny 3 2 8 4" xfId="4248" xr:uid="{00000000-0005-0000-0000-00009B100000}"/>
    <cellStyle name="Normalny 3 2 80" xfId="4249" xr:uid="{00000000-0005-0000-0000-00009C100000}"/>
    <cellStyle name="Normalny 3 2 81" xfId="4250" xr:uid="{00000000-0005-0000-0000-00009D100000}"/>
    <cellStyle name="Normalny 3 2 82" xfId="4251" xr:uid="{00000000-0005-0000-0000-00009E100000}"/>
    <cellStyle name="Normalny 3 2 83" xfId="4252" xr:uid="{00000000-0005-0000-0000-00009F100000}"/>
    <cellStyle name="Normalny 3 2 84" xfId="4253" xr:uid="{00000000-0005-0000-0000-0000A0100000}"/>
    <cellStyle name="Normalny 3 2 9" xfId="4254" xr:uid="{00000000-0005-0000-0000-0000A1100000}"/>
    <cellStyle name="Normalny 3 20" xfId="4255" xr:uid="{00000000-0005-0000-0000-0000A2100000}"/>
    <cellStyle name="Normalny 3 21" xfId="4256" xr:uid="{00000000-0005-0000-0000-0000A3100000}"/>
    <cellStyle name="Normalny 3 22" xfId="4257" xr:uid="{00000000-0005-0000-0000-0000A4100000}"/>
    <cellStyle name="Normalny 3 23" xfId="4258" xr:uid="{00000000-0005-0000-0000-0000A5100000}"/>
    <cellStyle name="Normalny 3 24" xfId="4259" xr:uid="{00000000-0005-0000-0000-0000A6100000}"/>
    <cellStyle name="Normalny 3 25" xfId="4260" xr:uid="{00000000-0005-0000-0000-0000A7100000}"/>
    <cellStyle name="Normalny 3 26" xfId="4261" xr:uid="{00000000-0005-0000-0000-0000A8100000}"/>
    <cellStyle name="Normalny 3 27" xfId="4262" xr:uid="{00000000-0005-0000-0000-0000A9100000}"/>
    <cellStyle name="Normalny 3 28" xfId="4263" xr:uid="{00000000-0005-0000-0000-0000AA100000}"/>
    <cellStyle name="Normalny 3 29" xfId="4264" xr:uid="{00000000-0005-0000-0000-0000AB100000}"/>
    <cellStyle name="Normalny 3 3" xfId="4265" xr:uid="{00000000-0005-0000-0000-0000AC100000}"/>
    <cellStyle name="Normalny 3 30" xfId="4266" xr:uid="{00000000-0005-0000-0000-0000AD100000}"/>
    <cellStyle name="Normalny 3 31" xfId="4267" xr:uid="{00000000-0005-0000-0000-0000AE100000}"/>
    <cellStyle name="Normalny 3 32" xfId="4268" xr:uid="{00000000-0005-0000-0000-0000AF100000}"/>
    <cellStyle name="Normalny 3 33" xfId="4269" xr:uid="{00000000-0005-0000-0000-0000B0100000}"/>
    <cellStyle name="Normalny 3 34" xfId="4270" xr:uid="{00000000-0005-0000-0000-0000B1100000}"/>
    <cellStyle name="Normalny 3 35" xfId="4271" xr:uid="{00000000-0005-0000-0000-0000B2100000}"/>
    <cellStyle name="Normalny 3 36" xfId="4272" xr:uid="{00000000-0005-0000-0000-0000B3100000}"/>
    <cellStyle name="Normalny 3 37" xfId="4273" xr:uid="{00000000-0005-0000-0000-0000B4100000}"/>
    <cellStyle name="Normalny 3 38" xfId="4274" xr:uid="{00000000-0005-0000-0000-0000B5100000}"/>
    <cellStyle name="Normalny 3 39" xfId="4275" xr:uid="{00000000-0005-0000-0000-0000B6100000}"/>
    <cellStyle name="Normalny 3 4" xfId="4276" xr:uid="{00000000-0005-0000-0000-0000B7100000}"/>
    <cellStyle name="Normalny 3 40" xfId="4277" xr:uid="{00000000-0005-0000-0000-0000B8100000}"/>
    <cellStyle name="Normalny 3 41" xfId="4278" xr:uid="{00000000-0005-0000-0000-0000B9100000}"/>
    <cellStyle name="Normalny 3 42" xfId="4279" xr:uid="{00000000-0005-0000-0000-0000BA100000}"/>
    <cellStyle name="Normalny 3 43" xfId="4280" xr:uid="{00000000-0005-0000-0000-0000BB100000}"/>
    <cellStyle name="Normalny 3 44" xfId="4281" xr:uid="{00000000-0005-0000-0000-0000BC100000}"/>
    <cellStyle name="Normalny 3 45" xfId="4282" xr:uid="{00000000-0005-0000-0000-0000BD100000}"/>
    <cellStyle name="Normalny 3 46" xfId="4283" xr:uid="{00000000-0005-0000-0000-0000BE100000}"/>
    <cellStyle name="Normalny 3 47" xfId="4284" xr:uid="{00000000-0005-0000-0000-0000BF100000}"/>
    <cellStyle name="Normalny 3 48" xfId="4285" xr:uid="{00000000-0005-0000-0000-0000C0100000}"/>
    <cellStyle name="Normalny 3 49" xfId="4286" xr:uid="{00000000-0005-0000-0000-0000C1100000}"/>
    <cellStyle name="Normalny 3 5" xfId="4287" xr:uid="{00000000-0005-0000-0000-0000C2100000}"/>
    <cellStyle name="Normalny 3 50" xfId="4288" xr:uid="{00000000-0005-0000-0000-0000C3100000}"/>
    <cellStyle name="Normalny 3 51" xfId="4289" xr:uid="{00000000-0005-0000-0000-0000C4100000}"/>
    <cellStyle name="Normalny 3 52" xfId="4290" xr:uid="{00000000-0005-0000-0000-0000C5100000}"/>
    <cellStyle name="Normalny 3 6" xfId="4291" xr:uid="{00000000-0005-0000-0000-0000C6100000}"/>
    <cellStyle name="Normalny 3 7" xfId="4292" xr:uid="{00000000-0005-0000-0000-0000C7100000}"/>
    <cellStyle name="Normalny 3 8" xfId="4293" xr:uid="{00000000-0005-0000-0000-0000C8100000}"/>
    <cellStyle name="Normalny 3 9" xfId="4294" xr:uid="{00000000-0005-0000-0000-0000C9100000}"/>
    <cellStyle name="Normalny 3_Arkusz1" xfId="4490" xr:uid="{00000000-0005-0000-0000-00008D110000}"/>
    <cellStyle name="Normalny 30" xfId="4295" xr:uid="{00000000-0005-0000-0000-0000CA100000}"/>
    <cellStyle name="Normalny 30 10" xfId="4296" xr:uid="{00000000-0005-0000-0000-0000CB100000}"/>
    <cellStyle name="Normalny 30 11" xfId="4297" xr:uid="{00000000-0005-0000-0000-0000CC100000}"/>
    <cellStyle name="Normalny 30 12" xfId="4298" xr:uid="{00000000-0005-0000-0000-0000CD100000}"/>
    <cellStyle name="Normalny 30 13" xfId="4299" xr:uid="{00000000-0005-0000-0000-0000CE100000}"/>
    <cellStyle name="Normalny 30 14" xfId="4300" xr:uid="{00000000-0005-0000-0000-0000CF100000}"/>
    <cellStyle name="Normalny 30 15" xfId="4301" xr:uid="{00000000-0005-0000-0000-0000D0100000}"/>
    <cellStyle name="Normalny 30 16" xfId="4302" xr:uid="{00000000-0005-0000-0000-0000D1100000}"/>
    <cellStyle name="Normalny 30 17" xfId="4303" xr:uid="{00000000-0005-0000-0000-0000D2100000}"/>
    <cellStyle name="Normalny 30 18" xfId="4304" xr:uid="{00000000-0005-0000-0000-0000D3100000}"/>
    <cellStyle name="Normalny 30 19" xfId="4305" xr:uid="{00000000-0005-0000-0000-0000D4100000}"/>
    <cellStyle name="Normalny 30 2" xfId="4306" xr:uid="{00000000-0005-0000-0000-0000D5100000}"/>
    <cellStyle name="Normalny 30 20" xfId="4307" xr:uid="{00000000-0005-0000-0000-0000D6100000}"/>
    <cellStyle name="Normalny 30 21" xfId="4308" xr:uid="{00000000-0005-0000-0000-0000D7100000}"/>
    <cellStyle name="Normalny 30 22" xfId="4309" xr:uid="{00000000-0005-0000-0000-0000D8100000}"/>
    <cellStyle name="Normalny 30 23" xfId="4310" xr:uid="{00000000-0005-0000-0000-0000D9100000}"/>
    <cellStyle name="Normalny 30 24" xfId="4311" xr:uid="{00000000-0005-0000-0000-0000DA100000}"/>
    <cellStyle name="Normalny 30 25" xfId="4312" xr:uid="{00000000-0005-0000-0000-0000DB100000}"/>
    <cellStyle name="Normalny 30 26" xfId="4313" xr:uid="{00000000-0005-0000-0000-0000DC100000}"/>
    <cellStyle name="Normalny 30 27" xfId="4314" xr:uid="{00000000-0005-0000-0000-0000DD100000}"/>
    <cellStyle name="Normalny 30 28" xfId="4315" xr:uid="{00000000-0005-0000-0000-0000DE100000}"/>
    <cellStyle name="Normalny 30 29" xfId="4316" xr:uid="{00000000-0005-0000-0000-0000DF100000}"/>
    <cellStyle name="Normalny 30 3" xfId="4317" xr:uid="{00000000-0005-0000-0000-0000E0100000}"/>
    <cellStyle name="Normalny 30 30" xfId="4318" xr:uid="{00000000-0005-0000-0000-0000E1100000}"/>
    <cellStyle name="Normalny 30 31" xfId="4319" xr:uid="{00000000-0005-0000-0000-0000E2100000}"/>
    <cellStyle name="Normalny 30 32" xfId="4320" xr:uid="{00000000-0005-0000-0000-0000E3100000}"/>
    <cellStyle name="Normalny 30 33" xfId="4321" xr:uid="{00000000-0005-0000-0000-0000E4100000}"/>
    <cellStyle name="Normalny 30 34" xfId="4322" xr:uid="{00000000-0005-0000-0000-0000E5100000}"/>
    <cellStyle name="Normalny 30 35" xfId="4323" xr:uid="{00000000-0005-0000-0000-0000E6100000}"/>
    <cellStyle name="Normalny 30 36" xfId="4324" xr:uid="{00000000-0005-0000-0000-0000E7100000}"/>
    <cellStyle name="Normalny 30 37" xfId="4325" xr:uid="{00000000-0005-0000-0000-0000E8100000}"/>
    <cellStyle name="Normalny 30 38" xfId="4326" xr:uid="{00000000-0005-0000-0000-0000E9100000}"/>
    <cellStyle name="Normalny 30 39" xfId="4327" xr:uid="{00000000-0005-0000-0000-0000EA100000}"/>
    <cellStyle name="Normalny 30 4" xfId="4328" xr:uid="{00000000-0005-0000-0000-0000EB100000}"/>
    <cellStyle name="Normalny 30 40" xfId="4329" xr:uid="{00000000-0005-0000-0000-0000EC100000}"/>
    <cellStyle name="Normalny 30 41" xfId="4330" xr:uid="{00000000-0005-0000-0000-0000ED100000}"/>
    <cellStyle name="Normalny 30 42" xfId="4331" xr:uid="{00000000-0005-0000-0000-0000EE100000}"/>
    <cellStyle name="Normalny 30 43" xfId="4332" xr:uid="{00000000-0005-0000-0000-0000EF100000}"/>
    <cellStyle name="Normalny 30 44" xfId="4333" xr:uid="{00000000-0005-0000-0000-0000F0100000}"/>
    <cellStyle name="Normalny 30 45" xfId="4334" xr:uid="{00000000-0005-0000-0000-0000F1100000}"/>
    <cellStyle name="Normalny 30 46" xfId="4335" xr:uid="{00000000-0005-0000-0000-0000F2100000}"/>
    <cellStyle name="Normalny 30 47" xfId="4336" xr:uid="{00000000-0005-0000-0000-0000F3100000}"/>
    <cellStyle name="Normalny 30 48" xfId="4337" xr:uid="{00000000-0005-0000-0000-0000F4100000}"/>
    <cellStyle name="Normalny 30 49" xfId="4338" xr:uid="{00000000-0005-0000-0000-0000F5100000}"/>
    <cellStyle name="Normalny 30 5" xfId="4339" xr:uid="{00000000-0005-0000-0000-0000F6100000}"/>
    <cellStyle name="Normalny 30 50" xfId="4340" xr:uid="{00000000-0005-0000-0000-0000F7100000}"/>
    <cellStyle name="Normalny 30 51" xfId="4341" xr:uid="{00000000-0005-0000-0000-0000F8100000}"/>
    <cellStyle name="Normalny 30 52" xfId="4342" xr:uid="{00000000-0005-0000-0000-0000F9100000}"/>
    <cellStyle name="Normalny 30 53" xfId="4343" xr:uid="{00000000-0005-0000-0000-0000FA100000}"/>
    <cellStyle name="Normalny 30 54" xfId="4344" xr:uid="{00000000-0005-0000-0000-0000FB100000}"/>
    <cellStyle name="Normalny 30 55" xfId="4345" xr:uid="{00000000-0005-0000-0000-0000FC100000}"/>
    <cellStyle name="Normalny 30 56" xfId="4346" xr:uid="{00000000-0005-0000-0000-0000FD100000}"/>
    <cellStyle name="Normalny 30 57" xfId="4347" xr:uid="{00000000-0005-0000-0000-0000FE100000}"/>
    <cellStyle name="Normalny 30 58" xfId="4348" xr:uid="{00000000-0005-0000-0000-0000FF100000}"/>
    <cellStyle name="Normalny 30 59" xfId="4349" xr:uid="{00000000-0005-0000-0000-000000110000}"/>
    <cellStyle name="Normalny 30 6" xfId="4350" xr:uid="{00000000-0005-0000-0000-000001110000}"/>
    <cellStyle name="Normalny 30 60" xfId="4351" xr:uid="{00000000-0005-0000-0000-000002110000}"/>
    <cellStyle name="Normalny 30 61" xfId="4352" xr:uid="{00000000-0005-0000-0000-000003110000}"/>
    <cellStyle name="Normalny 30 62" xfId="4353" xr:uid="{00000000-0005-0000-0000-000004110000}"/>
    <cellStyle name="Normalny 30 63" xfId="4354" xr:uid="{00000000-0005-0000-0000-000005110000}"/>
    <cellStyle name="Normalny 30 64" xfId="4355" xr:uid="{00000000-0005-0000-0000-000006110000}"/>
    <cellStyle name="Normalny 30 65" xfId="4356" xr:uid="{00000000-0005-0000-0000-000007110000}"/>
    <cellStyle name="Normalny 30 66" xfId="4357" xr:uid="{00000000-0005-0000-0000-000008110000}"/>
    <cellStyle name="Normalny 30 67" xfId="4358" xr:uid="{00000000-0005-0000-0000-000009110000}"/>
    <cellStyle name="Normalny 30 68" xfId="4359" xr:uid="{00000000-0005-0000-0000-00000A110000}"/>
    <cellStyle name="Normalny 30 69" xfId="4360" xr:uid="{00000000-0005-0000-0000-00000B110000}"/>
    <cellStyle name="Normalny 30 7" xfId="4361" xr:uid="{00000000-0005-0000-0000-00000C110000}"/>
    <cellStyle name="Normalny 30 70" xfId="4362" xr:uid="{00000000-0005-0000-0000-00000D110000}"/>
    <cellStyle name="Normalny 30 71" xfId="4363" xr:uid="{00000000-0005-0000-0000-00000E110000}"/>
    <cellStyle name="Normalny 30 72" xfId="4364" xr:uid="{00000000-0005-0000-0000-00000F110000}"/>
    <cellStyle name="Normalny 30 73" xfId="4365" xr:uid="{00000000-0005-0000-0000-000010110000}"/>
    <cellStyle name="Normalny 30 74" xfId="4366" xr:uid="{00000000-0005-0000-0000-000011110000}"/>
    <cellStyle name="Normalny 30 75" xfId="4367" xr:uid="{00000000-0005-0000-0000-000012110000}"/>
    <cellStyle name="Normalny 30 76" xfId="4368" xr:uid="{00000000-0005-0000-0000-000013110000}"/>
    <cellStyle name="Normalny 30 77" xfId="4369" xr:uid="{00000000-0005-0000-0000-000014110000}"/>
    <cellStyle name="Normalny 30 78" xfId="4370" xr:uid="{00000000-0005-0000-0000-000015110000}"/>
    <cellStyle name="Normalny 30 79" xfId="4371" xr:uid="{00000000-0005-0000-0000-000016110000}"/>
    <cellStyle name="Normalny 30 8" xfId="4372" xr:uid="{00000000-0005-0000-0000-000017110000}"/>
    <cellStyle name="Normalny 30 80" xfId="4373" xr:uid="{00000000-0005-0000-0000-000018110000}"/>
    <cellStyle name="Normalny 30 81" xfId="4374" xr:uid="{00000000-0005-0000-0000-000019110000}"/>
    <cellStyle name="Normalny 30 82" xfId="4375" xr:uid="{00000000-0005-0000-0000-00001A110000}"/>
    <cellStyle name="Normalny 30 83" xfId="4376" xr:uid="{00000000-0005-0000-0000-00001B110000}"/>
    <cellStyle name="Normalny 30 84" xfId="4377" xr:uid="{00000000-0005-0000-0000-00001C110000}"/>
    <cellStyle name="Normalny 30 85" xfId="4378" xr:uid="{00000000-0005-0000-0000-00001D110000}"/>
    <cellStyle name="Normalny 30 86" xfId="4379" xr:uid="{00000000-0005-0000-0000-00001E110000}"/>
    <cellStyle name="Normalny 30 87" xfId="4380" xr:uid="{00000000-0005-0000-0000-00001F110000}"/>
    <cellStyle name="Normalny 30 88" xfId="4381" xr:uid="{00000000-0005-0000-0000-000020110000}"/>
    <cellStyle name="Normalny 30 89" xfId="4382" xr:uid="{00000000-0005-0000-0000-000021110000}"/>
    <cellStyle name="Normalny 30 9" xfId="4383" xr:uid="{00000000-0005-0000-0000-000022110000}"/>
    <cellStyle name="Normalny 30 90" xfId="4384" xr:uid="{00000000-0005-0000-0000-000023110000}"/>
    <cellStyle name="Normalny 30 91" xfId="4385" xr:uid="{00000000-0005-0000-0000-000024110000}"/>
    <cellStyle name="Normalny 30 92" xfId="4386" xr:uid="{00000000-0005-0000-0000-000025110000}"/>
    <cellStyle name="Normalny 30 93" xfId="4387" xr:uid="{00000000-0005-0000-0000-000026110000}"/>
    <cellStyle name="Normalny 30 94" xfId="4388" xr:uid="{00000000-0005-0000-0000-000027110000}"/>
    <cellStyle name="Normalny 30 95" xfId="4389" xr:uid="{00000000-0005-0000-0000-000028110000}"/>
    <cellStyle name="Normalny 30 96" xfId="4390" xr:uid="{00000000-0005-0000-0000-000029110000}"/>
    <cellStyle name="Normalny 31" xfId="4391" xr:uid="{00000000-0005-0000-0000-00002A110000}"/>
    <cellStyle name="Normalny 31 10" xfId="4392" xr:uid="{00000000-0005-0000-0000-00002B110000}"/>
    <cellStyle name="Normalny 31 11" xfId="4393" xr:uid="{00000000-0005-0000-0000-00002C110000}"/>
    <cellStyle name="Normalny 31 12" xfId="4394" xr:uid="{00000000-0005-0000-0000-00002D110000}"/>
    <cellStyle name="Normalny 31 13" xfId="4395" xr:uid="{00000000-0005-0000-0000-00002E110000}"/>
    <cellStyle name="Normalny 31 14" xfId="4396" xr:uid="{00000000-0005-0000-0000-00002F110000}"/>
    <cellStyle name="Normalny 31 15" xfId="4397" xr:uid="{00000000-0005-0000-0000-000030110000}"/>
    <cellStyle name="Normalny 31 16" xfId="4398" xr:uid="{00000000-0005-0000-0000-000031110000}"/>
    <cellStyle name="Normalny 31 17" xfId="4399" xr:uid="{00000000-0005-0000-0000-000032110000}"/>
    <cellStyle name="Normalny 31 18" xfId="4400" xr:uid="{00000000-0005-0000-0000-000033110000}"/>
    <cellStyle name="Normalny 31 19" xfId="4401" xr:uid="{00000000-0005-0000-0000-000034110000}"/>
    <cellStyle name="Normalny 31 2" xfId="4402" xr:uid="{00000000-0005-0000-0000-000035110000}"/>
    <cellStyle name="Normalny 31 20" xfId="4403" xr:uid="{00000000-0005-0000-0000-000036110000}"/>
    <cellStyle name="Normalny 31 21" xfId="4404" xr:uid="{00000000-0005-0000-0000-000037110000}"/>
    <cellStyle name="Normalny 31 22" xfId="4405" xr:uid="{00000000-0005-0000-0000-000038110000}"/>
    <cellStyle name="Normalny 31 23" xfId="4406" xr:uid="{00000000-0005-0000-0000-000039110000}"/>
    <cellStyle name="Normalny 31 24" xfId="4407" xr:uid="{00000000-0005-0000-0000-00003A110000}"/>
    <cellStyle name="Normalny 31 25" xfId="4408" xr:uid="{00000000-0005-0000-0000-00003B110000}"/>
    <cellStyle name="Normalny 31 26" xfId="4409" xr:uid="{00000000-0005-0000-0000-00003C110000}"/>
    <cellStyle name="Normalny 31 27" xfId="4410" xr:uid="{00000000-0005-0000-0000-00003D110000}"/>
    <cellStyle name="Normalny 31 28" xfId="4411" xr:uid="{00000000-0005-0000-0000-00003E110000}"/>
    <cellStyle name="Normalny 31 29" xfId="4412" xr:uid="{00000000-0005-0000-0000-00003F110000}"/>
    <cellStyle name="Normalny 31 3" xfId="4413" xr:uid="{00000000-0005-0000-0000-000040110000}"/>
    <cellStyle name="Normalny 31 30" xfId="4414" xr:uid="{00000000-0005-0000-0000-000041110000}"/>
    <cellStyle name="Normalny 31 31" xfId="4415" xr:uid="{00000000-0005-0000-0000-000042110000}"/>
    <cellStyle name="Normalny 31 32" xfId="4416" xr:uid="{00000000-0005-0000-0000-000043110000}"/>
    <cellStyle name="Normalny 31 33" xfId="4417" xr:uid="{00000000-0005-0000-0000-000044110000}"/>
    <cellStyle name="Normalny 31 34" xfId="4418" xr:uid="{00000000-0005-0000-0000-000045110000}"/>
    <cellStyle name="Normalny 31 35" xfId="4419" xr:uid="{00000000-0005-0000-0000-000046110000}"/>
    <cellStyle name="Normalny 31 36" xfId="4420" xr:uid="{00000000-0005-0000-0000-000047110000}"/>
    <cellStyle name="Normalny 31 37" xfId="4421" xr:uid="{00000000-0005-0000-0000-000048110000}"/>
    <cellStyle name="Normalny 31 38" xfId="4422" xr:uid="{00000000-0005-0000-0000-000049110000}"/>
    <cellStyle name="Normalny 31 39" xfId="4423" xr:uid="{00000000-0005-0000-0000-00004A110000}"/>
    <cellStyle name="Normalny 31 4" xfId="4424" xr:uid="{00000000-0005-0000-0000-00004B110000}"/>
    <cellStyle name="Normalny 31 40" xfId="4425" xr:uid="{00000000-0005-0000-0000-00004C110000}"/>
    <cellStyle name="Normalny 31 41" xfId="4426" xr:uid="{00000000-0005-0000-0000-00004D110000}"/>
    <cellStyle name="Normalny 31 42" xfId="4427" xr:uid="{00000000-0005-0000-0000-00004E110000}"/>
    <cellStyle name="Normalny 31 43" xfId="4428" xr:uid="{00000000-0005-0000-0000-00004F110000}"/>
    <cellStyle name="Normalny 31 44" xfId="4429" xr:uid="{00000000-0005-0000-0000-000050110000}"/>
    <cellStyle name="Normalny 31 45" xfId="4430" xr:uid="{00000000-0005-0000-0000-000051110000}"/>
    <cellStyle name="Normalny 31 46" xfId="4431" xr:uid="{00000000-0005-0000-0000-000052110000}"/>
    <cellStyle name="Normalny 31 47" xfId="4432" xr:uid="{00000000-0005-0000-0000-000053110000}"/>
    <cellStyle name="Normalny 31 48" xfId="4433" xr:uid="{00000000-0005-0000-0000-000054110000}"/>
    <cellStyle name="Normalny 31 49" xfId="4434" xr:uid="{00000000-0005-0000-0000-000055110000}"/>
    <cellStyle name="Normalny 31 5" xfId="4435" xr:uid="{00000000-0005-0000-0000-000056110000}"/>
    <cellStyle name="Normalny 31 50" xfId="4436" xr:uid="{00000000-0005-0000-0000-000057110000}"/>
    <cellStyle name="Normalny 31 51" xfId="4437" xr:uid="{00000000-0005-0000-0000-000058110000}"/>
    <cellStyle name="Normalny 31 52" xfId="4438" xr:uid="{00000000-0005-0000-0000-000059110000}"/>
    <cellStyle name="Normalny 31 53" xfId="4439" xr:uid="{00000000-0005-0000-0000-00005A110000}"/>
    <cellStyle name="Normalny 31 54" xfId="4440" xr:uid="{00000000-0005-0000-0000-00005B110000}"/>
    <cellStyle name="Normalny 31 55" xfId="4441" xr:uid="{00000000-0005-0000-0000-00005C110000}"/>
    <cellStyle name="Normalny 31 56" xfId="4442" xr:uid="{00000000-0005-0000-0000-00005D110000}"/>
    <cellStyle name="Normalny 31 57" xfId="4443" xr:uid="{00000000-0005-0000-0000-00005E110000}"/>
    <cellStyle name="Normalny 31 58" xfId="4444" xr:uid="{00000000-0005-0000-0000-00005F110000}"/>
    <cellStyle name="Normalny 31 59" xfId="4445" xr:uid="{00000000-0005-0000-0000-000060110000}"/>
    <cellStyle name="Normalny 31 6" xfId="4446" xr:uid="{00000000-0005-0000-0000-000061110000}"/>
    <cellStyle name="Normalny 31 60" xfId="4447" xr:uid="{00000000-0005-0000-0000-000062110000}"/>
    <cellStyle name="Normalny 31 61" xfId="4448" xr:uid="{00000000-0005-0000-0000-000063110000}"/>
    <cellStyle name="Normalny 31 62" xfId="4449" xr:uid="{00000000-0005-0000-0000-000064110000}"/>
    <cellStyle name="Normalny 31 63" xfId="4450" xr:uid="{00000000-0005-0000-0000-000065110000}"/>
    <cellStyle name="Normalny 31 64" xfId="4451" xr:uid="{00000000-0005-0000-0000-000066110000}"/>
    <cellStyle name="Normalny 31 65" xfId="4452" xr:uid="{00000000-0005-0000-0000-000067110000}"/>
    <cellStyle name="Normalny 31 66" xfId="4453" xr:uid="{00000000-0005-0000-0000-000068110000}"/>
    <cellStyle name="Normalny 31 67" xfId="4454" xr:uid="{00000000-0005-0000-0000-000069110000}"/>
    <cellStyle name="Normalny 31 68" xfId="4455" xr:uid="{00000000-0005-0000-0000-00006A110000}"/>
    <cellStyle name="Normalny 31 69" xfId="4456" xr:uid="{00000000-0005-0000-0000-00006B110000}"/>
    <cellStyle name="Normalny 31 7" xfId="4457" xr:uid="{00000000-0005-0000-0000-00006C110000}"/>
    <cellStyle name="Normalny 31 70" xfId="4458" xr:uid="{00000000-0005-0000-0000-00006D110000}"/>
    <cellStyle name="Normalny 31 71" xfId="4459" xr:uid="{00000000-0005-0000-0000-00006E110000}"/>
    <cellStyle name="Normalny 31 72" xfId="4460" xr:uid="{00000000-0005-0000-0000-00006F110000}"/>
    <cellStyle name="Normalny 31 73" xfId="4461" xr:uid="{00000000-0005-0000-0000-000070110000}"/>
    <cellStyle name="Normalny 31 74" xfId="4462" xr:uid="{00000000-0005-0000-0000-000071110000}"/>
    <cellStyle name="Normalny 31 75" xfId="4463" xr:uid="{00000000-0005-0000-0000-000072110000}"/>
    <cellStyle name="Normalny 31 76" xfId="4464" xr:uid="{00000000-0005-0000-0000-000073110000}"/>
    <cellStyle name="Normalny 31 77" xfId="4465" xr:uid="{00000000-0005-0000-0000-000074110000}"/>
    <cellStyle name="Normalny 31 78" xfId="4466" xr:uid="{00000000-0005-0000-0000-000075110000}"/>
    <cellStyle name="Normalny 31 79" xfId="4467" xr:uid="{00000000-0005-0000-0000-000076110000}"/>
    <cellStyle name="Normalny 31 8" xfId="4468" xr:uid="{00000000-0005-0000-0000-000077110000}"/>
    <cellStyle name="Normalny 31 80" xfId="4469" xr:uid="{00000000-0005-0000-0000-000078110000}"/>
    <cellStyle name="Normalny 31 81" xfId="4470" xr:uid="{00000000-0005-0000-0000-000079110000}"/>
    <cellStyle name="Normalny 31 82" xfId="4471" xr:uid="{00000000-0005-0000-0000-00007A110000}"/>
    <cellStyle name="Normalny 31 83" xfId="4472" xr:uid="{00000000-0005-0000-0000-00007B110000}"/>
    <cellStyle name="Normalny 31 84" xfId="4473" xr:uid="{00000000-0005-0000-0000-00007C110000}"/>
    <cellStyle name="Normalny 31 85" xfId="4474" xr:uid="{00000000-0005-0000-0000-00007D110000}"/>
    <cellStyle name="Normalny 31 86" xfId="4475" xr:uid="{00000000-0005-0000-0000-00007E110000}"/>
    <cellStyle name="Normalny 31 87" xfId="4476" xr:uid="{00000000-0005-0000-0000-00007F110000}"/>
    <cellStyle name="Normalny 31 88" xfId="4477" xr:uid="{00000000-0005-0000-0000-000080110000}"/>
    <cellStyle name="Normalny 31 89" xfId="4478" xr:uid="{00000000-0005-0000-0000-000081110000}"/>
    <cellStyle name="Normalny 31 9" xfId="4479" xr:uid="{00000000-0005-0000-0000-000082110000}"/>
    <cellStyle name="Normalny 31 90" xfId="4480" xr:uid="{00000000-0005-0000-0000-000083110000}"/>
    <cellStyle name="Normalny 31 91" xfId="4481" xr:uid="{00000000-0005-0000-0000-000084110000}"/>
    <cellStyle name="Normalny 31 92" xfId="4482" xr:uid="{00000000-0005-0000-0000-000085110000}"/>
    <cellStyle name="Normalny 31 93" xfId="4483" xr:uid="{00000000-0005-0000-0000-000086110000}"/>
    <cellStyle name="Normalny 31 94" xfId="4484" xr:uid="{00000000-0005-0000-0000-000087110000}"/>
    <cellStyle name="Normalny 31 95" xfId="4485" xr:uid="{00000000-0005-0000-0000-000088110000}"/>
    <cellStyle name="Normalny 31 96" xfId="4486" xr:uid="{00000000-0005-0000-0000-000089110000}"/>
    <cellStyle name="Normalny 32" xfId="5757" xr:uid="{A75AD57A-2939-1045-BD05-605F9B2E7BBE}"/>
    <cellStyle name="Normalny 32 2" xfId="4487" xr:uid="{00000000-0005-0000-0000-00008A110000}"/>
    <cellStyle name="Normalny 32 3" xfId="4488" xr:uid="{00000000-0005-0000-0000-00008B110000}"/>
    <cellStyle name="Normalny 32 4" xfId="4489" xr:uid="{00000000-0005-0000-0000-00008C110000}"/>
    <cellStyle name="Normalny 4" xfId="4491" xr:uid="{00000000-0005-0000-0000-00008E110000}"/>
    <cellStyle name="Normalny 4 2" xfId="4492" xr:uid="{00000000-0005-0000-0000-00008F110000}"/>
    <cellStyle name="Normalny 4 2 2" xfId="4493" xr:uid="{00000000-0005-0000-0000-000090110000}"/>
    <cellStyle name="Normalny 4 2 2 2" xfId="4494" xr:uid="{00000000-0005-0000-0000-000091110000}"/>
    <cellStyle name="Normalny 4 2 3" xfId="4495" xr:uid="{00000000-0005-0000-0000-000092110000}"/>
    <cellStyle name="Normalny 4 3" xfId="4496" xr:uid="{00000000-0005-0000-0000-000093110000}"/>
    <cellStyle name="Normalny 4 3 2" xfId="4497" xr:uid="{00000000-0005-0000-0000-000094110000}"/>
    <cellStyle name="Normalny 4 4" xfId="4498" xr:uid="{00000000-0005-0000-0000-000095110000}"/>
    <cellStyle name="Normalny 5" xfId="4499" xr:uid="{00000000-0005-0000-0000-000096110000}"/>
    <cellStyle name="Normalny 5 2" xfId="4500" xr:uid="{00000000-0005-0000-0000-000097110000}"/>
    <cellStyle name="Normalny 5 2 2" xfId="4501" xr:uid="{00000000-0005-0000-0000-000098110000}"/>
    <cellStyle name="Normalny 5 3" xfId="4502" xr:uid="{00000000-0005-0000-0000-000099110000}"/>
    <cellStyle name="Normalny 5 4" xfId="4503" xr:uid="{00000000-0005-0000-0000-00009A110000}"/>
    <cellStyle name="Normalny 5_Arkusz1" xfId="4504" xr:uid="{00000000-0005-0000-0000-00009B110000}"/>
    <cellStyle name="Normalny 6" xfId="4505" xr:uid="{00000000-0005-0000-0000-00009C110000}"/>
    <cellStyle name="Normalny 6 2" xfId="4506" xr:uid="{00000000-0005-0000-0000-00009D110000}"/>
    <cellStyle name="Normalny 6 2 2" xfId="4507" xr:uid="{00000000-0005-0000-0000-00009E110000}"/>
    <cellStyle name="Normalny 6 2 2 2" xfId="4508" xr:uid="{00000000-0005-0000-0000-00009F110000}"/>
    <cellStyle name="Normalny 6 2 3" xfId="4509" xr:uid="{00000000-0005-0000-0000-0000A0110000}"/>
    <cellStyle name="Normalny 6 3" xfId="4510" xr:uid="{00000000-0005-0000-0000-0000A1110000}"/>
    <cellStyle name="Normalny 6 3 2" xfId="4511" xr:uid="{00000000-0005-0000-0000-0000A2110000}"/>
    <cellStyle name="Normalny 6 4" xfId="4512" xr:uid="{00000000-0005-0000-0000-0000A3110000}"/>
    <cellStyle name="Normalny 7" xfId="4513" xr:uid="{00000000-0005-0000-0000-0000A4110000}"/>
    <cellStyle name="Normalny 7 2" xfId="4514" xr:uid="{00000000-0005-0000-0000-0000A5110000}"/>
    <cellStyle name="Normalny 7 2 2" xfId="4515" xr:uid="{00000000-0005-0000-0000-0000A6110000}"/>
    <cellStyle name="Normalny 7 2 2 2" xfId="4516" xr:uid="{00000000-0005-0000-0000-0000A7110000}"/>
    <cellStyle name="Normalny 7 2 3" xfId="4517" xr:uid="{00000000-0005-0000-0000-0000A8110000}"/>
    <cellStyle name="Normalny 7 3" xfId="4518" xr:uid="{00000000-0005-0000-0000-0000A9110000}"/>
    <cellStyle name="Normalny 7 3 2" xfId="4519" xr:uid="{00000000-0005-0000-0000-0000AA110000}"/>
    <cellStyle name="Normalny 7 4" xfId="4520" xr:uid="{00000000-0005-0000-0000-0000AB110000}"/>
    <cellStyle name="Normalny 8" xfId="4521" xr:uid="{00000000-0005-0000-0000-0000AC110000}"/>
    <cellStyle name="Normalny 8 2" xfId="4522" xr:uid="{00000000-0005-0000-0000-0000AD110000}"/>
    <cellStyle name="Normalny 8 3" xfId="4523" xr:uid="{00000000-0005-0000-0000-0000AE110000}"/>
    <cellStyle name="Normalny 8 4" xfId="4524" xr:uid="{00000000-0005-0000-0000-0000AF110000}"/>
    <cellStyle name="Normalny 8 5" xfId="4525" xr:uid="{00000000-0005-0000-0000-0000B0110000}"/>
    <cellStyle name="Normalny 8 6" xfId="4526" xr:uid="{00000000-0005-0000-0000-0000B1110000}"/>
    <cellStyle name="Normalny 9" xfId="4527" xr:uid="{00000000-0005-0000-0000-0000B2110000}"/>
    <cellStyle name="Normalny 9 2" xfId="4528" xr:uid="{00000000-0005-0000-0000-0000B3110000}"/>
    <cellStyle name="Normalny 9 2 2" xfId="4529" xr:uid="{00000000-0005-0000-0000-0000B4110000}"/>
    <cellStyle name="Normalny 9 2 2 2" xfId="4530" xr:uid="{00000000-0005-0000-0000-0000B5110000}"/>
    <cellStyle name="Normalny 9 2 3" xfId="4531" xr:uid="{00000000-0005-0000-0000-0000B6110000}"/>
    <cellStyle name="Normalny 9 3" xfId="4532" xr:uid="{00000000-0005-0000-0000-0000B7110000}"/>
    <cellStyle name="Normalny 9 3 2" xfId="4533" xr:uid="{00000000-0005-0000-0000-0000B8110000}"/>
    <cellStyle name="Normalny 9 4" xfId="4534" xr:uid="{00000000-0005-0000-0000-0000B9110000}"/>
    <cellStyle name="Normalny 9 5" xfId="4535" xr:uid="{00000000-0005-0000-0000-0000BA110000}"/>
    <cellStyle name="Normalny 9 6" xfId="4536" xr:uid="{00000000-0005-0000-0000-0000BB110000}"/>
    <cellStyle name="Normalny 94" xfId="4537" xr:uid="{00000000-0005-0000-0000-0000BC110000}"/>
    <cellStyle name="Note 2" xfId="4541" xr:uid="{00000000-0005-0000-0000-0000C0110000}"/>
    <cellStyle name="Note 2 2" xfId="4542" xr:uid="{00000000-0005-0000-0000-0000C1110000}"/>
    <cellStyle name="Note 2 2 2" xfId="4543" xr:uid="{00000000-0005-0000-0000-0000C2110000}"/>
    <cellStyle name="Note 2 2 2 2" xfId="4544" xr:uid="{00000000-0005-0000-0000-0000C3110000}"/>
    <cellStyle name="Note 2 2 2 2 2" xfId="4545" xr:uid="{00000000-0005-0000-0000-0000C4110000}"/>
    <cellStyle name="Note 2 2 2 2 3" xfId="4546" xr:uid="{00000000-0005-0000-0000-0000C5110000}"/>
    <cellStyle name="Note 2 2 2 3" xfId="4547" xr:uid="{00000000-0005-0000-0000-0000C6110000}"/>
    <cellStyle name="Note 2 2 2 4" xfId="4548" xr:uid="{00000000-0005-0000-0000-0000C7110000}"/>
    <cellStyle name="Note 2 2 3" xfId="4549" xr:uid="{00000000-0005-0000-0000-0000C8110000}"/>
    <cellStyle name="Note 2 2 3 2" xfId="4550" xr:uid="{00000000-0005-0000-0000-0000C9110000}"/>
    <cellStyle name="Note 2 2 3 3" xfId="4551" xr:uid="{00000000-0005-0000-0000-0000CA110000}"/>
    <cellStyle name="Note 2 2 4" xfId="4552" xr:uid="{00000000-0005-0000-0000-0000CB110000}"/>
    <cellStyle name="Note 2 2 5" xfId="4553" xr:uid="{00000000-0005-0000-0000-0000CC110000}"/>
    <cellStyle name="Note 2 3" xfId="4554" xr:uid="{00000000-0005-0000-0000-0000CD110000}"/>
    <cellStyle name="Note 2 3 2" xfId="4555" xr:uid="{00000000-0005-0000-0000-0000CE110000}"/>
    <cellStyle name="Note 2 3 2 2" xfId="4556" xr:uid="{00000000-0005-0000-0000-0000CF110000}"/>
    <cellStyle name="Note 2 3 2 2 2" xfId="4557" xr:uid="{00000000-0005-0000-0000-0000D0110000}"/>
    <cellStyle name="Note 2 3 2 2 3" xfId="4558" xr:uid="{00000000-0005-0000-0000-0000D1110000}"/>
    <cellStyle name="Note 2 3 2 3" xfId="4559" xr:uid="{00000000-0005-0000-0000-0000D2110000}"/>
    <cellStyle name="Note 2 3 2 4" xfId="4560" xr:uid="{00000000-0005-0000-0000-0000D3110000}"/>
    <cellStyle name="Note 2 3 3" xfId="4561" xr:uid="{00000000-0005-0000-0000-0000D4110000}"/>
    <cellStyle name="Note 2 3 3 2" xfId="4562" xr:uid="{00000000-0005-0000-0000-0000D5110000}"/>
    <cellStyle name="Note 2 3 3 3" xfId="4563" xr:uid="{00000000-0005-0000-0000-0000D6110000}"/>
    <cellStyle name="Note 2 3 4" xfId="4564" xr:uid="{00000000-0005-0000-0000-0000D7110000}"/>
    <cellStyle name="Note 2 3 5" xfId="4565" xr:uid="{00000000-0005-0000-0000-0000D8110000}"/>
    <cellStyle name="Note 2 4" xfId="4566" xr:uid="{00000000-0005-0000-0000-0000D9110000}"/>
    <cellStyle name="Note 2 4 2" xfId="4567" xr:uid="{00000000-0005-0000-0000-0000DA110000}"/>
    <cellStyle name="Note 2 4 2 2" xfId="4568" xr:uid="{00000000-0005-0000-0000-0000DB110000}"/>
    <cellStyle name="Note 2 4 2 3" xfId="4569" xr:uid="{00000000-0005-0000-0000-0000DC110000}"/>
    <cellStyle name="Note 2 4 3" xfId="4570" xr:uid="{00000000-0005-0000-0000-0000DD110000}"/>
    <cellStyle name="Note 2 4 4" xfId="4571" xr:uid="{00000000-0005-0000-0000-0000DE110000}"/>
    <cellStyle name="Note 2 5" xfId="4572" xr:uid="{00000000-0005-0000-0000-0000DF110000}"/>
    <cellStyle name="Note 2 5 2" xfId="4573" xr:uid="{00000000-0005-0000-0000-0000E0110000}"/>
    <cellStyle name="Note 2 5 2 2" xfId="4574" xr:uid="{00000000-0005-0000-0000-0000E1110000}"/>
    <cellStyle name="Note 2 5 2 3" xfId="4575" xr:uid="{00000000-0005-0000-0000-0000E2110000}"/>
    <cellStyle name="Note 2 5 3" xfId="4576" xr:uid="{00000000-0005-0000-0000-0000E3110000}"/>
    <cellStyle name="Note 2 5 4" xfId="4577" xr:uid="{00000000-0005-0000-0000-0000E4110000}"/>
    <cellStyle name="Note 2 6" xfId="4578" xr:uid="{00000000-0005-0000-0000-0000E5110000}"/>
    <cellStyle name="Note 2 6 2" xfId="4579" xr:uid="{00000000-0005-0000-0000-0000E6110000}"/>
    <cellStyle name="Note 2 7" xfId="4580" xr:uid="{00000000-0005-0000-0000-0000E7110000}"/>
    <cellStyle name="Note 2 7 2" xfId="4581" xr:uid="{00000000-0005-0000-0000-0000E8110000}"/>
    <cellStyle name="Note 2 7 3" xfId="4582" xr:uid="{00000000-0005-0000-0000-0000E9110000}"/>
    <cellStyle name="Note 2 8" xfId="4583" xr:uid="{00000000-0005-0000-0000-0000EA110000}"/>
    <cellStyle name="Note 2 9" xfId="4584" xr:uid="{00000000-0005-0000-0000-0000EB110000}"/>
    <cellStyle name="Note 3" xfId="4585" xr:uid="{00000000-0005-0000-0000-0000EC110000}"/>
    <cellStyle name="Note 3 2" xfId="4586" xr:uid="{00000000-0005-0000-0000-0000ED110000}"/>
    <cellStyle name="Note 3 2 2" xfId="4587" xr:uid="{00000000-0005-0000-0000-0000EE110000}"/>
    <cellStyle name="Note 3 2 2 2" xfId="4588" xr:uid="{00000000-0005-0000-0000-0000EF110000}"/>
    <cellStyle name="Note 3 2 2 2 2" xfId="4589" xr:uid="{00000000-0005-0000-0000-0000F0110000}"/>
    <cellStyle name="Note 3 2 2 2 3" xfId="4590" xr:uid="{00000000-0005-0000-0000-0000F1110000}"/>
    <cellStyle name="Note 3 2 2 3" xfId="4591" xr:uid="{00000000-0005-0000-0000-0000F2110000}"/>
    <cellStyle name="Note 3 2 2 4" xfId="4592" xr:uid="{00000000-0005-0000-0000-0000F3110000}"/>
    <cellStyle name="Note 3 2 3" xfId="4593" xr:uid="{00000000-0005-0000-0000-0000F4110000}"/>
    <cellStyle name="Note 3 2 3 2" xfId="4594" xr:uid="{00000000-0005-0000-0000-0000F5110000}"/>
    <cellStyle name="Note 3 2 3 3" xfId="4595" xr:uid="{00000000-0005-0000-0000-0000F6110000}"/>
    <cellStyle name="Note 3 2 4" xfId="4596" xr:uid="{00000000-0005-0000-0000-0000F7110000}"/>
    <cellStyle name="Note 3 2 5" xfId="4597" xr:uid="{00000000-0005-0000-0000-0000F8110000}"/>
    <cellStyle name="Note 3 3" xfId="4598" xr:uid="{00000000-0005-0000-0000-0000F9110000}"/>
    <cellStyle name="Note 3 3 2" xfId="4599" xr:uid="{00000000-0005-0000-0000-0000FA110000}"/>
    <cellStyle name="Note 3 3 2 2" xfId="4600" xr:uid="{00000000-0005-0000-0000-0000FB110000}"/>
    <cellStyle name="Note 3 3 2 2 2" xfId="4601" xr:uid="{00000000-0005-0000-0000-0000FC110000}"/>
    <cellStyle name="Note 3 3 2 2 3" xfId="4602" xr:uid="{00000000-0005-0000-0000-0000FD110000}"/>
    <cellStyle name="Note 3 3 2 3" xfId="4603" xr:uid="{00000000-0005-0000-0000-0000FE110000}"/>
    <cellStyle name="Note 3 3 2 4" xfId="4604" xr:uid="{00000000-0005-0000-0000-0000FF110000}"/>
    <cellStyle name="Note 3 3 3" xfId="4605" xr:uid="{00000000-0005-0000-0000-000000120000}"/>
    <cellStyle name="Note 3 3 3 2" xfId="4606" xr:uid="{00000000-0005-0000-0000-000001120000}"/>
    <cellStyle name="Note 3 3 3 3" xfId="4607" xr:uid="{00000000-0005-0000-0000-000002120000}"/>
    <cellStyle name="Note 3 3 4" xfId="4608" xr:uid="{00000000-0005-0000-0000-000003120000}"/>
    <cellStyle name="Note 3 3 5" xfId="4609" xr:uid="{00000000-0005-0000-0000-000004120000}"/>
    <cellStyle name="Note 3 4" xfId="4610" xr:uid="{00000000-0005-0000-0000-000005120000}"/>
    <cellStyle name="Note 3 4 2" xfId="4611" xr:uid="{00000000-0005-0000-0000-000006120000}"/>
    <cellStyle name="Note 3 4 2 2" xfId="4612" xr:uid="{00000000-0005-0000-0000-000007120000}"/>
    <cellStyle name="Note 3 4 2 3" xfId="4613" xr:uid="{00000000-0005-0000-0000-000008120000}"/>
    <cellStyle name="Note 3 4 3" xfId="4614" xr:uid="{00000000-0005-0000-0000-000009120000}"/>
    <cellStyle name="Note 3 4 4" xfId="4615" xr:uid="{00000000-0005-0000-0000-00000A120000}"/>
    <cellStyle name="Note 3 5" xfId="4616" xr:uid="{00000000-0005-0000-0000-00000B120000}"/>
    <cellStyle name="Note 3 5 2" xfId="4617" xr:uid="{00000000-0005-0000-0000-00000C120000}"/>
    <cellStyle name="Note 3 5 2 2" xfId="4618" xr:uid="{00000000-0005-0000-0000-00000D120000}"/>
    <cellStyle name="Note 3 5 2 3" xfId="4619" xr:uid="{00000000-0005-0000-0000-00000E120000}"/>
    <cellStyle name="Note 3 5 3" xfId="4620" xr:uid="{00000000-0005-0000-0000-00000F120000}"/>
    <cellStyle name="Note 3 5 4" xfId="4621" xr:uid="{00000000-0005-0000-0000-000010120000}"/>
    <cellStyle name="Note 3 6" xfId="4622" xr:uid="{00000000-0005-0000-0000-000011120000}"/>
    <cellStyle name="Note 3 6 2" xfId="4623" xr:uid="{00000000-0005-0000-0000-000012120000}"/>
    <cellStyle name="Note 3 6 3" xfId="4624" xr:uid="{00000000-0005-0000-0000-000013120000}"/>
    <cellStyle name="Note 3 7" xfId="4625" xr:uid="{00000000-0005-0000-0000-000014120000}"/>
    <cellStyle name="Note 3 8" xfId="4626" xr:uid="{00000000-0005-0000-0000-000015120000}"/>
    <cellStyle name="Note 4" xfId="4627" xr:uid="{00000000-0005-0000-0000-000016120000}"/>
    <cellStyle name="Note 4 2" xfId="4628" xr:uid="{00000000-0005-0000-0000-000017120000}"/>
    <cellStyle name="Note 5" xfId="4629" xr:uid="{00000000-0005-0000-0000-000018120000}"/>
    <cellStyle name="Note 5 2" xfId="4630" xr:uid="{00000000-0005-0000-0000-000019120000}"/>
    <cellStyle name="Note 6" xfId="4631" xr:uid="{00000000-0005-0000-0000-00001A120000}"/>
    <cellStyle name="Note 8" xfId="4632" xr:uid="{00000000-0005-0000-0000-00001B120000}"/>
    <cellStyle name="Notiz 2" xfId="4633" xr:uid="{00000000-0005-0000-0000-00001D120000}"/>
    <cellStyle name="Notiz 2 2" xfId="4634" xr:uid="{00000000-0005-0000-0000-00001E120000}"/>
    <cellStyle name="Notiz 2 2 2" xfId="4635" xr:uid="{00000000-0005-0000-0000-00001F120000}"/>
    <cellStyle name="Notiz 2 2 2 2" xfId="4636" xr:uid="{00000000-0005-0000-0000-000020120000}"/>
    <cellStyle name="Notiz 2 2 2 2 2" xfId="4637" xr:uid="{00000000-0005-0000-0000-000021120000}"/>
    <cellStyle name="Notiz 2 2 2 2 3" xfId="4638" xr:uid="{00000000-0005-0000-0000-000022120000}"/>
    <cellStyle name="Notiz 2 2 2 3" xfId="4639" xr:uid="{00000000-0005-0000-0000-000023120000}"/>
    <cellStyle name="Notiz 2 2 2 4" xfId="4640" xr:uid="{00000000-0005-0000-0000-000024120000}"/>
    <cellStyle name="Notiz 2 2 3" xfId="4641" xr:uid="{00000000-0005-0000-0000-000025120000}"/>
    <cellStyle name="Notiz 2 2 3 2" xfId="4642" xr:uid="{00000000-0005-0000-0000-000026120000}"/>
    <cellStyle name="Notiz 2 2 3 3" xfId="4643" xr:uid="{00000000-0005-0000-0000-000027120000}"/>
    <cellStyle name="Notiz 2 2 4" xfId="4644" xr:uid="{00000000-0005-0000-0000-000028120000}"/>
    <cellStyle name="Notiz 2 2 5" xfId="4645" xr:uid="{00000000-0005-0000-0000-000029120000}"/>
    <cellStyle name="Notiz 2 3" xfId="4646" xr:uid="{00000000-0005-0000-0000-00002A120000}"/>
    <cellStyle name="Notiz 2 3 2" xfId="4647" xr:uid="{00000000-0005-0000-0000-00002B120000}"/>
    <cellStyle name="Notiz 2 3 2 2" xfId="4648" xr:uid="{00000000-0005-0000-0000-00002C120000}"/>
    <cellStyle name="Notiz 2 3 2 3" xfId="4649" xr:uid="{00000000-0005-0000-0000-00002D120000}"/>
    <cellStyle name="Notiz 2 3 3" xfId="4650" xr:uid="{00000000-0005-0000-0000-00002E120000}"/>
    <cellStyle name="Notiz 2 3 4" xfId="4651" xr:uid="{00000000-0005-0000-0000-00002F120000}"/>
    <cellStyle name="Notiz 2 4" xfId="4652" xr:uid="{00000000-0005-0000-0000-000030120000}"/>
    <cellStyle name="Notiz 2 4 2" xfId="4653" xr:uid="{00000000-0005-0000-0000-000031120000}"/>
    <cellStyle name="Notiz 2 4 2 2" xfId="4654" xr:uid="{00000000-0005-0000-0000-000032120000}"/>
    <cellStyle name="Notiz 2 4 2 3" xfId="4655" xr:uid="{00000000-0005-0000-0000-000033120000}"/>
    <cellStyle name="Notiz 2 4 3" xfId="4656" xr:uid="{00000000-0005-0000-0000-000034120000}"/>
    <cellStyle name="Notiz 2 4 4" xfId="4657" xr:uid="{00000000-0005-0000-0000-000035120000}"/>
    <cellStyle name="Notiz 2 5" xfId="4658" xr:uid="{00000000-0005-0000-0000-000036120000}"/>
    <cellStyle name="Notiz 2 5 2" xfId="4659" xr:uid="{00000000-0005-0000-0000-000037120000}"/>
    <cellStyle name="Notiz 2 5 3" xfId="4660" xr:uid="{00000000-0005-0000-0000-000038120000}"/>
    <cellStyle name="Notiz 2 6" xfId="4661" xr:uid="{00000000-0005-0000-0000-000039120000}"/>
    <cellStyle name="Notiz 2 7" xfId="4662" xr:uid="{00000000-0005-0000-0000-00003A120000}"/>
    <cellStyle name="Notiz 2 8" xfId="4663" xr:uid="{00000000-0005-0000-0000-00003B120000}"/>
    <cellStyle name="Notiz 3" xfId="4664" xr:uid="{00000000-0005-0000-0000-00003C120000}"/>
    <cellStyle name="Notiz 3 2" xfId="4665" xr:uid="{00000000-0005-0000-0000-00003D120000}"/>
    <cellStyle name="Notiz 3 2 2" xfId="4666" xr:uid="{00000000-0005-0000-0000-00003E120000}"/>
    <cellStyle name="Notiz 3 2 2 2" xfId="4667" xr:uid="{00000000-0005-0000-0000-00003F120000}"/>
    <cellStyle name="Notiz 3 2 2 2 2" xfId="4668" xr:uid="{00000000-0005-0000-0000-000040120000}"/>
    <cellStyle name="Notiz 3 2 2 2 3" xfId="4669" xr:uid="{00000000-0005-0000-0000-000041120000}"/>
    <cellStyle name="Notiz 3 2 2 3" xfId="4670" xr:uid="{00000000-0005-0000-0000-000042120000}"/>
    <cellStyle name="Notiz 3 2 2 4" xfId="4671" xr:uid="{00000000-0005-0000-0000-000043120000}"/>
    <cellStyle name="Notiz 3 2 3" xfId="4672" xr:uid="{00000000-0005-0000-0000-000044120000}"/>
    <cellStyle name="Notiz 3 2 3 2" xfId="4673" xr:uid="{00000000-0005-0000-0000-000045120000}"/>
    <cellStyle name="Notiz 3 2 3 3" xfId="4674" xr:uid="{00000000-0005-0000-0000-000046120000}"/>
    <cellStyle name="Notiz 3 2 4" xfId="4675" xr:uid="{00000000-0005-0000-0000-000047120000}"/>
    <cellStyle name="Notiz 3 2 5" xfId="4676" xr:uid="{00000000-0005-0000-0000-000048120000}"/>
    <cellStyle name="Notiz 3 3" xfId="4677" xr:uid="{00000000-0005-0000-0000-000049120000}"/>
    <cellStyle name="Notiz 3 3 2" xfId="4678" xr:uid="{00000000-0005-0000-0000-00004A120000}"/>
    <cellStyle name="Notiz 3 3 2 2" xfId="4679" xr:uid="{00000000-0005-0000-0000-00004B120000}"/>
    <cellStyle name="Notiz 3 3 2 3" xfId="4680" xr:uid="{00000000-0005-0000-0000-00004C120000}"/>
    <cellStyle name="Notiz 3 3 3" xfId="4681" xr:uid="{00000000-0005-0000-0000-00004D120000}"/>
    <cellStyle name="Notiz 3 3 4" xfId="4682" xr:uid="{00000000-0005-0000-0000-00004E120000}"/>
    <cellStyle name="Notiz 3 4" xfId="4683" xr:uid="{00000000-0005-0000-0000-00004F120000}"/>
    <cellStyle name="Notiz 3 4 2" xfId="4684" xr:uid="{00000000-0005-0000-0000-000050120000}"/>
    <cellStyle name="Notiz 3 4 2 2" xfId="4685" xr:uid="{00000000-0005-0000-0000-000051120000}"/>
    <cellStyle name="Notiz 3 4 2 3" xfId="4686" xr:uid="{00000000-0005-0000-0000-000052120000}"/>
    <cellStyle name="Notiz 3 4 3" xfId="4687" xr:uid="{00000000-0005-0000-0000-000053120000}"/>
    <cellStyle name="Notiz 3 4 4" xfId="4688" xr:uid="{00000000-0005-0000-0000-000054120000}"/>
    <cellStyle name="Notiz 3 5" xfId="4689" xr:uid="{00000000-0005-0000-0000-000055120000}"/>
    <cellStyle name="Notiz 3 5 2" xfId="4690" xr:uid="{00000000-0005-0000-0000-000056120000}"/>
    <cellStyle name="Notiz 3 5 3" xfId="4691" xr:uid="{00000000-0005-0000-0000-000057120000}"/>
    <cellStyle name="Notiz 3 6" xfId="4692" xr:uid="{00000000-0005-0000-0000-000058120000}"/>
    <cellStyle name="Notiz 3 7" xfId="4693" xr:uid="{00000000-0005-0000-0000-000059120000}"/>
    <cellStyle name="Notiz 4" xfId="4694" xr:uid="{00000000-0005-0000-0000-00005A120000}"/>
    <cellStyle name="Notiz 4 2" xfId="4695" xr:uid="{00000000-0005-0000-0000-00005B120000}"/>
    <cellStyle name="Notiz 4 2 2" xfId="4696" xr:uid="{00000000-0005-0000-0000-00005C120000}"/>
    <cellStyle name="Notiz 4 2 3" xfId="4697" xr:uid="{00000000-0005-0000-0000-00005D120000}"/>
    <cellStyle name="Notiz 4 3" xfId="4698" xr:uid="{00000000-0005-0000-0000-00005E120000}"/>
    <cellStyle name="Notiz 4 4" xfId="4699" xr:uid="{00000000-0005-0000-0000-00005F120000}"/>
    <cellStyle name="Notiz 5" xfId="4700" xr:uid="{00000000-0005-0000-0000-000060120000}"/>
    <cellStyle name="Notiz 5 2" xfId="4701" xr:uid="{00000000-0005-0000-0000-000061120000}"/>
    <cellStyle name="Notiz 5 2 2" xfId="4702" xr:uid="{00000000-0005-0000-0000-000062120000}"/>
    <cellStyle name="Notiz 5 2 3" xfId="4703" xr:uid="{00000000-0005-0000-0000-000063120000}"/>
    <cellStyle name="Notiz 5 3" xfId="4704" xr:uid="{00000000-0005-0000-0000-000064120000}"/>
    <cellStyle name="Notiz 5 4" xfId="4705" xr:uid="{00000000-0005-0000-0000-000065120000}"/>
    <cellStyle name="Notiz 6" xfId="4706" xr:uid="{00000000-0005-0000-0000-000066120000}"/>
    <cellStyle name="Notiz 6 2" xfId="4707" xr:uid="{00000000-0005-0000-0000-000067120000}"/>
    <cellStyle name="Notiz 6 2 2" xfId="4708" xr:uid="{00000000-0005-0000-0000-000068120000}"/>
    <cellStyle name="Notiz 6 2 3" xfId="4709" xr:uid="{00000000-0005-0000-0000-000069120000}"/>
    <cellStyle name="Notiz 6 3" xfId="4710" xr:uid="{00000000-0005-0000-0000-00006A120000}"/>
    <cellStyle name="Notiz 6 4" xfId="4711" xr:uid="{00000000-0005-0000-0000-00006B120000}"/>
    <cellStyle name="Nun?÷c [0]_laroux" xfId="4712" xr:uid="{00000000-0005-0000-0000-00006C120000}"/>
    <cellStyle name="Nun?÷c(0)" xfId="4713" xr:uid="{00000000-0005-0000-0000-00006D120000}"/>
    <cellStyle name="Nun?÷c_laroux" xfId="4714" xr:uid="{00000000-0005-0000-0000-00006E120000}"/>
    <cellStyle name="Obliczenia 2" xfId="4715" xr:uid="{00000000-0005-0000-0000-00006F120000}"/>
    <cellStyle name="Obliczenia 2 2" xfId="4716" xr:uid="{00000000-0005-0000-0000-000070120000}"/>
    <cellStyle name="Obliczenia 3" xfId="4717" xr:uid="{00000000-0005-0000-0000-000071120000}"/>
    <cellStyle name="Obliczenia 3 2" xfId="4718" xr:uid="{00000000-0005-0000-0000-000072120000}"/>
    <cellStyle name="Obliczenia 4" xfId="4719" xr:uid="{00000000-0005-0000-0000-000073120000}"/>
    <cellStyle name="Obliczenia 4 2" xfId="4720" xr:uid="{00000000-0005-0000-0000-000074120000}"/>
    <cellStyle name="Obliczenia 5" xfId="4721" xr:uid="{00000000-0005-0000-0000-000075120000}"/>
    <cellStyle name="Obliczenia 5 2" xfId="4722" xr:uid="{00000000-0005-0000-0000-000076120000}"/>
    <cellStyle name="Obliczenia 6" xfId="4723" xr:uid="{00000000-0005-0000-0000-000077120000}"/>
    <cellStyle name="Ôcírínîâué [0]_laroux" xfId="5747" xr:uid="{00000000-0005-0000-0000-000077160000}"/>
    <cellStyle name="Ôcírínîâué_laroux" xfId="5748" xr:uid="{00000000-0005-0000-0000-000078160000}"/>
    <cellStyle name="Ódreîâer" xfId="5746" xr:uid="{00000000-0005-0000-0000-000076160000}"/>
    <cellStyle name="Output" xfId="4724" xr:uid="{00000000-0005-0000-0000-000078120000}"/>
    <cellStyle name="Output 2" xfId="4725" xr:uid="{00000000-0005-0000-0000-000079120000}"/>
    <cellStyle name="Output 2 2" xfId="4726" xr:uid="{00000000-0005-0000-0000-00007A120000}"/>
    <cellStyle name="Output 2 2 2" xfId="4727" xr:uid="{00000000-0005-0000-0000-00007B120000}"/>
    <cellStyle name="Output 2 2 2 2" xfId="4728" xr:uid="{00000000-0005-0000-0000-00007C120000}"/>
    <cellStyle name="Output 2 2 2 2 2" xfId="4729" xr:uid="{00000000-0005-0000-0000-00007D120000}"/>
    <cellStyle name="Output 2 2 3" xfId="4730" xr:uid="{00000000-0005-0000-0000-00007E120000}"/>
    <cellStyle name="Output 2 2 3 2" xfId="4731" xr:uid="{00000000-0005-0000-0000-00007F120000}"/>
    <cellStyle name="Output 2 3" xfId="4732" xr:uid="{00000000-0005-0000-0000-000080120000}"/>
    <cellStyle name="Output 2 3 2" xfId="4733" xr:uid="{00000000-0005-0000-0000-000081120000}"/>
    <cellStyle name="Output 2 3 2 2" xfId="4734" xr:uid="{00000000-0005-0000-0000-000082120000}"/>
    <cellStyle name="Output 2 4" xfId="4735" xr:uid="{00000000-0005-0000-0000-000083120000}"/>
    <cellStyle name="Output 2 4 2" xfId="4736" xr:uid="{00000000-0005-0000-0000-000084120000}"/>
    <cellStyle name="Output 3" xfId="4737" xr:uid="{00000000-0005-0000-0000-000085120000}"/>
    <cellStyle name="Output 3 2" xfId="4738" xr:uid="{00000000-0005-0000-0000-000086120000}"/>
    <cellStyle name="Output 3 2 2" xfId="4739" xr:uid="{00000000-0005-0000-0000-000087120000}"/>
    <cellStyle name="Output 3 2 2 2" xfId="4740" xr:uid="{00000000-0005-0000-0000-000088120000}"/>
    <cellStyle name="Output 3 3" xfId="4741" xr:uid="{00000000-0005-0000-0000-000089120000}"/>
    <cellStyle name="Output 3 3 2" xfId="4742" xr:uid="{00000000-0005-0000-0000-00008A120000}"/>
    <cellStyle name="Output 4" xfId="4743" xr:uid="{00000000-0005-0000-0000-00008B120000}"/>
    <cellStyle name="Output 4 2" xfId="4744" xr:uid="{00000000-0005-0000-0000-00008C120000}"/>
    <cellStyle name="Output 4 2 2" xfId="4745" xr:uid="{00000000-0005-0000-0000-00008D120000}"/>
    <cellStyle name="Output 5" xfId="4746" xr:uid="{00000000-0005-0000-0000-00008E120000}"/>
    <cellStyle name="Output 5 2" xfId="4747" xr:uid="{00000000-0005-0000-0000-00008F120000}"/>
    <cellStyle name="Output_Media Plan" xfId="4748" xr:uid="{00000000-0005-0000-0000-000090120000}"/>
    <cellStyle name="Percent" xfId="2" builtinId="5"/>
    <cellStyle name="Percent [0]" xfId="4758" xr:uid="{00000000-0005-0000-0000-00009A120000}"/>
    <cellStyle name="Percent [00]" xfId="4757" xr:uid="{00000000-0005-0000-0000-000099120000}"/>
    <cellStyle name="Percent [2]" xfId="4759" xr:uid="{00000000-0005-0000-0000-00009B120000}"/>
    <cellStyle name="Percent [2] 2" xfId="4760" xr:uid="{00000000-0005-0000-0000-00009C120000}"/>
    <cellStyle name="Percent 2" xfId="4749" xr:uid="{00000000-0005-0000-0000-000091120000}"/>
    <cellStyle name="Percent 2 2" xfId="4750" xr:uid="{00000000-0005-0000-0000-000092120000}"/>
    <cellStyle name="Percent 3" xfId="4751" xr:uid="{00000000-0005-0000-0000-000093120000}"/>
    <cellStyle name="Percent 3 2" xfId="4752" xr:uid="{00000000-0005-0000-0000-000094120000}"/>
    <cellStyle name="Percent 3 3" xfId="4753" xr:uid="{00000000-0005-0000-0000-000095120000}"/>
    <cellStyle name="Percent 4" xfId="4754" xr:uid="{00000000-0005-0000-0000-000096120000}"/>
    <cellStyle name="Percent 5" xfId="4755" xr:uid="{00000000-0005-0000-0000-000097120000}"/>
    <cellStyle name="Percent 6" xfId="4756" xr:uid="{00000000-0005-0000-0000-000098120000}"/>
    <cellStyle name="Percentuale 2" xfId="4761" xr:uid="{00000000-0005-0000-0000-00009D120000}"/>
    <cellStyle name="Pourcentage 2" xfId="4762" xr:uid="{00000000-0005-0000-0000-00009E120000}"/>
    <cellStyle name="PrePop Currency (0)" xfId="4763" xr:uid="{00000000-0005-0000-0000-00009F120000}"/>
    <cellStyle name="PrePop Currency (2)" xfId="4764" xr:uid="{00000000-0005-0000-0000-0000A0120000}"/>
    <cellStyle name="PrePop Units (0)" xfId="4765" xr:uid="{00000000-0005-0000-0000-0000A1120000}"/>
    <cellStyle name="PrePop Units (1)" xfId="4766" xr:uid="{00000000-0005-0000-0000-0000A2120000}"/>
    <cellStyle name="PrePop Units (2)" xfId="4767" xr:uid="{00000000-0005-0000-0000-0000A3120000}"/>
    <cellStyle name="Procent 2" xfId="4768" xr:uid="{00000000-0005-0000-0000-0000A4120000}"/>
    <cellStyle name="Procent 2 2" xfId="4769" xr:uid="{00000000-0005-0000-0000-0000A5120000}"/>
    <cellStyle name="Procent 2 2 2" xfId="4770" xr:uid="{00000000-0005-0000-0000-0000A6120000}"/>
    <cellStyle name="Procent 2 3" xfId="4771" xr:uid="{00000000-0005-0000-0000-0000A7120000}"/>
    <cellStyle name="Procent 2 3 2" xfId="4772" xr:uid="{00000000-0005-0000-0000-0000A8120000}"/>
    <cellStyle name="Procent 2 4" xfId="4773" xr:uid="{00000000-0005-0000-0000-0000A9120000}"/>
    <cellStyle name="Procent 2 4 2" xfId="4774" xr:uid="{00000000-0005-0000-0000-0000AA120000}"/>
    <cellStyle name="Procent 2 5" xfId="4775" xr:uid="{00000000-0005-0000-0000-0000AB120000}"/>
    <cellStyle name="Procent 2 6" xfId="4776" xr:uid="{00000000-0005-0000-0000-0000AC120000}"/>
    <cellStyle name="Procent 3" xfId="4777" xr:uid="{00000000-0005-0000-0000-0000AD120000}"/>
    <cellStyle name="Procent 4" xfId="4778" xr:uid="{00000000-0005-0000-0000-0000AE120000}"/>
    <cellStyle name="Procent 5" xfId="4779" xr:uid="{00000000-0005-0000-0000-0000AF120000}"/>
    <cellStyle name="Procentowy 10" xfId="4780" xr:uid="{00000000-0005-0000-0000-0000B0120000}"/>
    <cellStyle name="Procentowy 2" xfId="4781" xr:uid="{00000000-0005-0000-0000-0000B1120000}"/>
    <cellStyle name="Procentowy 2 10" xfId="4782" xr:uid="{00000000-0005-0000-0000-0000B2120000}"/>
    <cellStyle name="Procentowy 2 11" xfId="4783" xr:uid="{00000000-0005-0000-0000-0000B3120000}"/>
    <cellStyle name="Procentowy 2 12" xfId="4784" xr:uid="{00000000-0005-0000-0000-0000B4120000}"/>
    <cellStyle name="Procentowy 2 13" xfId="4785" xr:uid="{00000000-0005-0000-0000-0000B5120000}"/>
    <cellStyle name="Procentowy 2 14" xfId="4786" xr:uid="{00000000-0005-0000-0000-0000B6120000}"/>
    <cellStyle name="Procentowy 2 15" xfId="4787" xr:uid="{00000000-0005-0000-0000-0000B7120000}"/>
    <cellStyle name="Procentowy 2 15 2" xfId="4788" xr:uid="{00000000-0005-0000-0000-0000B8120000}"/>
    <cellStyle name="Procentowy 2 15 2 2" xfId="4789" xr:uid="{00000000-0005-0000-0000-0000B9120000}"/>
    <cellStyle name="Procentowy 2 2" xfId="4790" xr:uid="{00000000-0005-0000-0000-0000BA120000}"/>
    <cellStyle name="Procentowy 2 2 2" xfId="4791" xr:uid="{00000000-0005-0000-0000-0000BB120000}"/>
    <cellStyle name="Procentowy 2 2 3" xfId="4792" xr:uid="{00000000-0005-0000-0000-0000BC120000}"/>
    <cellStyle name="Procentowy 2 3" xfId="4793" xr:uid="{00000000-0005-0000-0000-0000BD120000}"/>
    <cellStyle name="Procentowy 2 4" xfId="4794" xr:uid="{00000000-0005-0000-0000-0000BE120000}"/>
    <cellStyle name="Procentowy 2 5" xfId="4795" xr:uid="{00000000-0005-0000-0000-0000BF120000}"/>
    <cellStyle name="Procentowy 2 6" xfId="4796" xr:uid="{00000000-0005-0000-0000-0000C0120000}"/>
    <cellStyle name="Procentowy 2 7" xfId="4797" xr:uid="{00000000-0005-0000-0000-0000C1120000}"/>
    <cellStyle name="Procentowy 2 8" xfId="4798" xr:uid="{00000000-0005-0000-0000-0000C2120000}"/>
    <cellStyle name="Procentowy 2 9" xfId="4799" xr:uid="{00000000-0005-0000-0000-0000C3120000}"/>
    <cellStyle name="Procentowy 3" xfId="4800" xr:uid="{00000000-0005-0000-0000-0000C4120000}"/>
    <cellStyle name="Procentowy 3 2" xfId="4801" xr:uid="{00000000-0005-0000-0000-0000C5120000}"/>
    <cellStyle name="Procentowy 3 2 2" xfId="4802" xr:uid="{00000000-0005-0000-0000-0000C6120000}"/>
    <cellStyle name="Procentowy 3 3" xfId="4803" xr:uid="{00000000-0005-0000-0000-0000C7120000}"/>
    <cellStyle name="Procentowy 3 4" xfId="4804" xr:uid="{00000000-0005-0000-0000-0000C8120000}"/>
    <cellStyle name="Procentowy 4" xfId="4805" xr:uid="{00000000-0005-0000-0000-0000C9120000}"/>
    <cellStyle name="Procentowy 4 2" xfId="4806" xr:uid="{00000000-0005-0000-0000-0000CA120000}"/>
    <cellStyle name="Procentowy 4 2 2" xfId="4807" xr:uid="{00000000-0005-0000-0000-0000CB120000}"/>
    <cellStyle name="Procentowy 4 3" xfId="4808" xr:uid="{00000000-0005-0000-0000-0000CC120000}"/>
    <cellStyle name="Procentowy 4 4" xfId="4809" xr:uid="{00000000-0005-0000-0000-0000CD120000}"/>
    <cellStyle name="Procentowy 4 5" xfId="4810" xr:uid="{00000000-0005-0000-0000-0000CE120000}"/>
    <cellStyle name="Procentowy 4 6" xfId="4811" xr:uid="{00000000-0005-0000-0000-0000CF120000}"/>
    <cellStyle name="Procentowy 4 7" xfId="4812" xr:uid="{00000000-0005-0000-0000-0000D0120000}"/>
    <cellStyle name="Procentowy 5" xfId="4813" xr:uid="{00000000-0005-0000-0000-0000D1120000}"/>
    <cellStyle name="Procentowy 5 2" xfId="4814" xr:uid="{00000000-0005-0000-0000-0000D2120000}"/>
    <cellStyle name="Procentowy 6" xfId="4815" xr:uid="{00000000-0005-0000-0000-0000D3120000}"/>
    <cellStyle name="Procentowy 7" xfId="4816" xr:uid="{00000000-0005-0000-0000-0000D4120000}"/>
    <cellStyle name="Procentowy 7 2" xfId="4817" xr:uid="{00000000-0005-0000-0000-0000D5120000}"/>
    <cellStyle name="Procentowy 8" xfId="4818" xr:uid="{00000000-0005-0000-0000-0000D6120000}"/>
    <cellStyle name="Procentowy 9" xfId="4819" xr:uid="{00000000-0005-0000-0000-0000D7120000}"/>
    <cellStyle name="Prozent [0]" xfId="4908" xr:uid="{00000000-0005-0000-0000-000030130000}"/>
    <cellStyle name="Prozent 10" xfId="4820" xr:uid="{00000000-0005-0000-0000-0000D8120000}"/>
    <cellStyle name="Prozent 11" xfId="4821" xr:uid="{00000000-0005-0000-0000-0000D9120000}"/>
    <cellStyle name="Prozent 12" xfId="4822" xr:uid="{00000000-0005-0000-0000-0000DA120000}"/>
    <cellStyle name="Prozent 13" xfId="4823" xr:uid="{00000000-0005-0000-0000-0000DB120000}"/>
    <cellStyle name="Prozent 14" xfId="4824" xr:uid="{00000000-0005-0000-0000-0000DC120000}"/>
    <cellStyle name="Prozent 15" xfId="4825" xr:uid="{00000000-0005-0000-0000-0000DD120000}"/>
    <cellStyle name="Prozent 16" xfId="4826" xr:uid="{00000000-0005-0000-0000-0000DE120000}"/>
    <cellStyle name="Prozent 17" xfId="4827" xr:uid="{00000000-0005-0000-0000-0000DF120000}"/>
    <cellStyle name="Prozent 18" xfId="4828" xr:uid="{00000000-0005-0000-0000-0000E0120000}"/>
    <cellStyle name="Prozent 19" xfId="4829" xr:uid="{00000000-0005-0000-0000-0000E1120000}"/>
    <cellStyle name="Prozent 2" xfId="4830" xr:uid="{00000000-0005-0000-0000-0000E2120000}"/>
    <cellStyle name="Prozent 2 10" xfId="4831" xr:uid="{00000000-0005-0000-0000-0000E3120000}"/>
    <cellStyle name="Prozent 2 2" xfId="4832" xr:uid="{00000000-0005-0000-0000-0000E4120000}"/>
    <cellStyle name="Prozent 2 2 2" xfId="4833" xr:uid="{00000000-0005-0000-0000-0000E5120000}"/>
    <cellStyle name="Prozent 2 2 2 2" xfId="4834" xr:uid="{00000000-0005-0000-0000-0000E6120000}"/>
    <cellStyle name="Prozent 2 2 2 3" xfId="4835" xr:uid="{00000000-0005-0000-0000-0000E7120000}"/>
    <cellStyle name="Prozent 2 2 2 4" xfId="4836" xr:uid="{00000000-0005-0000-0000-0000E8120000}"/>
    <cellStyle name="Prozent 2 2 3" xfId="4837" xr:uid="{00000000-0005-0000-0000-0000E9120000}"/>
    <cellStyle name="Prozent 2 2 3 2" xfId="4838" xr:uid="{00000000-0005-0000-0000-0000EA120000}"/>
    <cellStyle name="Prozent 2 2 3 3" xfId="4839" xr:uid="{00000000-0005-0000-0000-0000EB120000}"/>
    <cellStyle name="Prozent 2 2 3 4" xfId="4840" xr:uid="{00000000-0005-0000-0000-0000EC120000}"/>
    <cellStyle name="Prozent 2 2 4" xfId="4841" xr:uid="{00000000-0005-0000-0000-0000ED120000}"/>
    <cellStyle name="Prozent 2 2 4 2" xfId="4842" xr:uid="{00000000-0005-0000-0000-0000EE120000}"/>
    <cellStyle name="Prozent 2 2 4 3" xfId="4843" xr:uid="{00000000-0005-0000-0000-0000EF120000}"/>
    <cellStyle name="Prozent 2 2 4 4" xfId="4844" xr:uid="{00000000-0005-0000-0000-0000F0120000}"/>
    <cellStyle name="Prozent 2 2 5" xfId="4845" xr:uid="{00000000-0005-0000-0000-0000F1120000}"/>
    <cellStyle name="Prozent 2 2 6" xfId="4846" xr:uid="{00000000-0005-0000-0000-0000F2120000}"/>
    <cellStyle name="Prozent 2 2 7" xfId="4847" xr:uid="{00000000-0005-0000-0000-0000F3120000}"/>
    <cellStyle name="Prozent 2 3" xfId="4848" xr:uid="{00000000-0005-0000-0000-0000F4120000}"/>
    <cellStyle name="Prozent 2 3 2" xfId="4849" xr:uid="{00000000-0005-0000-0000-0000F5120000}"/>
    <cellStyle name="Prozent 2 3 2 2" xfId="4850" xr:uid="{00000000-0005-0000-0000-0000F6120000}"/>
    <cellStyle name="Prozent 2 3 2 3" xfId="4851" xr:uid="{00000000-0005-0000-0000-0000F7120000}"/>
    <cellStyle name="Prozent 2 3 2 4" xfId="4852" xr:uid="{00000000-0005-0000-0000-0000F8120000}"/>
    <cellStyle name="Prozent 2 3 3" xfId="4853" xr:uid="{00000000-0005-0000-0000-0000F9120000}"/>
    <cellStyle name="Prozent 2 3 3 2" xfId="4854" xr:uid="{00000000-0005-0000-0000-0000FA120000}"/>
    <cellStyle name="Prozent 2 3 3 3" xfId="4855" xr:uid="{00000000-0005-0000-0000-0000FB120000}"/>
    <cellStyle name="Prozent 2 3 3 4" xfId="4856" xr:uid="{00000000-0005-0000-0000-0000FC120000}"/>
    <cellStyle name="Prozent 2 3 4" xfId="4857" xr:uid="{00000000-0005-0000-0000-0000FD120000}"/>
    <cellStyle name="Prozent 2 3 4 2" xfId="4858" xr:uid="{00000000-0005-0000-0000-0000FE120000}"/>
    <cellStyle name="Prozent 2 3 4 3" xfId="4859" xr:uid="{00000000-0005-0000-0000-0000FF120000}"/>
    <cellStyle name="Prozent 2 3 4 4" xfId="4860" xr:uid="{00000000-0005-0000-0000-000000130000}"/>
    <cellStyle name="Prozent 2 3 5" xfId="4861" xr:uid="{00000000-0005-0000-0000-000001130000}"/>
    <cellStyle name="Prozent 2 3 6" xfId="4862" xr:uid="{00000000-0005-0000-0000-000002130000}"/>
    <cellStyle name="Prozent 2 3 7" xfId="4863" xr:uid="{00000000-0005-0000-0000-000003130000}"/>
    <cellStyle name="Prozent 2 4" xfId="4864" xr:uid="{00000000-0005-0000-0000-000004130000}"/>
    <cellStyle name="Prozent 2 4 2" xfId="4865" xr:uid="{00000000-0005-0000-0000-000005130000}"/>
    <cellStyle name="Prozent 2 4 3" xfId="4866" xr:uid="{00000000-0005-0000-0000-000006130000}"/>
    <cellStyle name="Prozent 2 4 4" xfId="4867" xr:uid="{00000000-0005-0000-0000-000007130000}"/>
    <cellStyle name="Prozent 2 5" xfId="4868" xr:uid="{00000000-0005-0000-0000-000008130000}"/>
    <cellStyle name="Prozent 2 5 2" xfId="4869" xr:uid="{00000000-0005-0000-0000-000009130000}"/>
    <cellStyle name="Prozent 2 5 3" xfId="4870" xr:uid="{00000000-0005-0000-0000-00000A130000}"/>
    <cellStyle name="Prozent 2 5 4" xfId="4871" xr:uid="{00000000-0005-0000-0000-00000B130000}"/>
    <cellStyle name="Prozent 2 6" xfId="4872" xr:uid="{00000000-0005-0000-0000-00000C130000}"/>
    <cellStyle name="Prozent 2 6 2" xfId="4873" xr:uid="{00000000-0005-0000-0000-00000D130000}"/>
    <cellStyle name="Prozent 2 6 3" xfId="4874" xr:uid="{00000000-0005-0000-0000-00000E130000}"/>
    <cellStyle name="Prozent 2 6 4" xfId="4875" xr:uid="{00000000-0005-0000-0000-00000F130000}"/>
    <cellStyle name="Prozent 2 7" xfId="4876" xr:uid="{00000000-0005-0000-0000-000010130000}"/>
    <cellStyle name="Prozent 2 8" xfId="4877" xr:uid="{00000000-0005-0000-0000-000011130000}"/>
    <cellStyle name="Prozent 2 9" xfId="4878" xr:uid="{00000000-0005-0000-0000-000012130000}"/>
    <cellStyle name="Prozent 20" xfId="4879" xr:uid="{00000000-0005-0000-0000-000013130000}"/>
    <cellStyle name="Prozent 21" xfId="4880" xr:uid="{00000000-0005-0000-0000-000014130000}"/>
    <cellStyle name="Prozent 22" xfId="4881" xr:uid="{00000000-0005-0000-0000-000015130000}"/>
    <cellStyle name="Prozent 23" xfId="4882" xr:uid="{00000000-0005-0000-0000-000016130000}"/>
    <cellStyle name="Prozent 24" xfId="4883" xr:uid="{00000000-0005-0000-0000-000017130000}"/>
    <cellStyle name="Prozent 25" xfId="4884" xr:uid="{00000000-0005-0000-0000-000018130000}"/>
    <cellStyle name="Prozent 26" xfId="4885" xr:uid="{00000000-0005-0000-0000-000019130000}"/>
    <cellStyle name="Prozent 27" xfId="4886" xr:uid="{00000000-0005-0000-0000-00001A130000}"/>
    <cellStyle name="Prozent 28" xfId="4887" xr:uid="{00000000-0005-0000-0000-00001B130000}"/>
    <cellStyle name="Prozent 29" xfId="4888" xr:uid="{00000000-0005-0000-0000-00001C130000}"/>
    <cellStyle name="Prozent 3" xfId="4889" xr:uid="{00000000-0005-0000-0000-00001D130000}"/>
    <cellStyle name="Prozent 3 2" xfId="4890" xr:uid="{00000000-0005-0000-0000-00001E130000}"/>
    <cellStyle name="Prozent 3 2 2" xfId="4891" xr:uid="{00000000-0005-0000-0000-00001F130000}"/>
    <cellStyle name="Prozent 3 2 3" xfId="4892" xr:uid="{00000000-0005-0000-0000-000020130000}"/>
    <cellStyle name="Prozent 3 2 4" xfId="4893" xr:uid="{00000000-0005-0000-0000-000021130000}"/>
    <cellStyle name="Prozent 3 3" xfId="4894" xr:uid="{00000000-0005-0000-0000-000022130000}"/>
    <cellStyle name="Prozent 3 4" xfId="4895" xr:uid="{00000000-0005-0000-0000-000023130000}"/>
    <cellStyle name="Prozent 4" xfId="4896" xr:uid="{00000000-0005-0000-0000-000024130000}"/>
    <cellStyle name="Prozent 4 2" xfId="4897" xr:uid="{00000000-0005-0000-0000-000025130000}"/>
    <cellStyle name="Prozent 4 2 2" xfId="4898" xr:uid="{00000000-0005-0000-0000-000026130000}"/>
    <cellStyle name="Prozent 4 3" xfId="4899" xr:uid="{00000000-0005-0000-0000-000027130000}"/>
    <cellStyle name="Prozent 4 4" xfId="4900" xr:uid="{00000000-0005-0000-0000-000028130000}"/>
    <cellStyle name="Prozent 5" xfId="4901" xr:uid="{00000000-0005-0000-0000-000029130000}"/>
    <cellStyle name="Prozent 5 2" xfId="4902" xr:uid="{00000000-0005-0000-0000-00002A130000}"/>
    <cellStyle name="Prozent 6" xfId="4903" xr:uid="{00000000-0005-0000-0000-00002B130000}"/>
    <cellStyle name="Prozent 6 2" xfId="4904" xr:uid="{00000000-0005-0000-0000-00002C130000}"/>
    <cellStyle name="Prozent 7" xfId="4905" xr:uid="{00000000-0005-0000-0000-00002D130000}"/>
    <cellStyle name="Prozent 8" xfId="4906" xr:uid="{00000000-0005-0000-0000-00002E130000}"/>
    <cellStyle name="Prozent 9" xfId="4907" xr:uid="{00000000-0005-0000-0000-00002F130000}"/>
    <cellStyle name="rand" xfId="4909" xr:uid="{00000000-0005-0000-0000-000031130000}"/>
    <cellStyle name="RevList" xfId="4910" xr:uid="{00000000-0005-0000-0000-000032130000}"/>
    <cellStyle name="Rubrik" xfId="4911" xr:uid="{00000000-0005-0000-0000-000033130000}"/>
    <cellStyle name="Rubrik 1" xfId="4912" xr:uid="{00000000-0005-0000-0000-000034130000}"/>
    <cellStyle name="Rubrik 2" xfId="4913" xr:uid="{00000000-0005-0000-0000-000035130000}"/>
    <cellStyle name="Rubrik 3" xfId="4914" xr:uid="{00000000-0005-0000-0000-000036130000}"/>
    <cellStyle name="Rubrik 4" xfId="4915" xr:uid="{00000000-0005-0000-0000-000037130000}"/>
    <cellStyle name="SAPBEXaggData" xfId="4916" xr:uid="{00000000-0005-0000-0000-000038130000}"/>
    <cellStyle name="SAPBEXaggData 2" xfId="4917" xr:uid="{00000000-0005-0000-0000-000039130000}"/>
    <cellStyle name="SAPBEXaggData 2 2" xfId="4918" xr:uid="{00000000-0005-0000-0000-00003A130000}"/>
    <cellStyle name="SAPBEXaggData 2 2 2" xfId="4919" xr:uid="{00000000-0005-0000-0000-00003B130000}"/>
    <cellStyle name="SAPBEXaggData 2 3" xfId="4920" xr:uid="{00000000-0005-0000-0000-00003C130000}"/>
    <cellStyle name="SAPBEXaggData 3" xfId="4921" xr:uid="{00000000-0005-0000-0000-00003D130000}"/>
    <cellStyle name="SAPBEXaggData 3 2" xfId="4922" xr:uid="{00000000-0005-0000-0000-00003E130000}"/>
    <cellStyle name="SAPBEXaggData 4" xfId="4923" xr:uid="{00000000-0005-0000-0000-00003F130000}"/>
    <cellStyle name="SAPBEXaggDataEmph" xfId="4924" xr:uid="{00000000-0005-0000-0000-000040130000}"/>
    <cellStyle name="SAPBEXaggDataEmph 2" xfId="4925" xr:uid="{00000000-0005-0000-0000-000041130000}"/>
    <cellStyle name="SAPBEXaggDataEmph 2 2" xfId="4926" xr:uid="{00000000-0005-0000-0000-000042130000}"/>
    <cellStyle name="SAPBEXaggDataEmph 3" xfId="4927" xr:uid="{00000000-0005-0000-0000-000043130000}"/>
    <cellStyle name="SAPBEXaggDataEmph 3 2" xfId="4928" xr:uid="{00000000-0005-0000-0000-000044130000}"/>
    <cellStyle name="SAPBEXaggDataEmph 4" xfId="4929" xr:uid="{00000000-0005-0000-0000-000045130000}"/>
    <cellStyle name="SAPBEXaggItem" xfId="4930" xr:uid="{00000000-0005-0000-0000-000046130000}"/>
    <cellStyle name="SAPBEXaggItem 2" xfId="4931" xr:uid="{00000000-0005-0000-0000-000047130000}"/>
    <cellStyle name="SAPBEXaggItem 2 2" xfId="4932" xr:uid="{00000000-0005-0000-0000-000048130000}"/>
    <cellStyle name="SAPBEXaggItem 2 2 2" xfId="4933" xr:uid="{00000000-0005-0000-0000-000049130000}"/>
    <cellStyle name="SAPBEXaggItem 2 3" xfId="4934" xr:uid="{00000000-0005-0000-0000-00004A130000}"/>
    <cellStyle name="SAPBEXaggItem 3" xfId="4935" xr:uid="{00000000-0005-0000-0000-00004B130000}"/>
    <cellStyle name="SAPBEXaggItem 3 2" xfId="4936" xr:uid="{00000000-0005-0000-0000-00004C130000}"/>
    <cellStyle name="SAPBEXaggItem 4" xfId="4937" xr:uid="{00000000-0005-0000-0000-00004D130000}"/>
    <cellStyle name="SAPBEXaggItemX" xfId="4938" xr:uid="{00000000-0005-0000-0000-00004E130000}"/>
    <cellStyle name="SAPBEXaggItemX 2" xfId="4939" xr:uid="{00000000-0005-0000-0000-00004F130000}"/>
    <cellStyle name="SAPBEXaggItemX 2 2" xfId="4940" xr:uid="{00000000-0005-0000-0000-000050130000}"/>
    <cellStyle name="SAPBEXaggItemX 3" xfId="4941" xr:uid="{00000000-0005-0000-0000-000051130000}"/>
    <cellStyle name="SAPBEXchaText" xfId="4942" xr:uid="{00000000-0005-0000-0000-000052130000}"/>
    <cellStyle name="SAPBEXchaText 2" xfId="4943" xr:uid="{00000000-0005-0000-0000-000053130000}"/>
    <cellStyle name="SAPBEXchaText 3" xfId="4944" xr:uid="{00000000-0005-0000-0000-000054130000}"/>
    <cellStyle name="SAPBEXchaText 3 2" xfId="4945" xr:uid="{00000000-0005-0000-0000-000055130000}"/>
    <cellStyle name="SAPBEXexcBad7" xfId="4946" xr:uid="{00000000-0005-0000-0000-000056130000}"/>
    <cellStyle name="SAPBEXexcBad7 2" xfId="4947" xr:uid="{00000000-0005-0000-0000-000057130000}"/>
    <cellStyle name="SAPBEXexcBad7 2 2" xfId="4948" xr:uid="{00000000-0005-0000-0000-000058130000}"/>
    <cellStyle name="SAPBEXexcBad7 2 2 2" xfId="4949" xr:uid="{00000000-0005-0000-0000-000059130000}"/>
    <cellStyle name="SAPBEXexcBad7 2 3" xfId="4950" xr:uid="{00000000-0005-0000-0000-00005A130000}"/>
    <cellStyle name="SAPBEXexcBad7 3" xfId="4951" xr:uid="{00000000-0005-0000-0000-00005B130000}"/>
    <cellStyle name="SAPBEXexcBad7 3 2" xfId="4952" xr:uid="{00000000-0005-0000-0000-00005C130000}"/>
    <cellStyle name="SAPBEXexcBad7 4" xfId="4953" xr:uid="{00000000-0005-0000-0000-00005D130000}"/>
    <cellStyle name="SAPBEXexcBad8" xfId="4954" xr:uid="{00000000-0005-0000-0000-00005E130000}"/>
    <cellStyle name="SAPBEXexcBad8 2" xfId="4955" xr:uid="{00000000-0005-0000-0000-00005F130000}"/>
    <cellStyle name="SAPBEXexcBad8 2 2" xfId="4956" xr:uid="{00000000-0005-0000-0000-000060130000}"/>
    <cellStyle name="SAPBEXexcBad8 2 2 2" xfId="4957" xr:uid="{00000000-0005-0000-0000-000061130000}"/>
    <cellStyle name="SAPBEXexcBad8 2 3" xfId="4958" xr:uid="{00000000-0005-0000-0000-000062130000}"/>
    <cellStyle name="SAPBEXexcBad8 3" xfId="4959" xr:uid="{00000000-0005-0000-0000-000063130000}"/>
    <cellStyle name="SAPBEXexcBad8 3 2" xfId="4960" xr:uid="{00000000-0005-0000-0000-000064130000}"/>
    <cellStyle name="SAPBEXexcBad8 4" xfId="4961" xr:uid="{00000000-0005-0000-0000-000065130000}"/>
    <cellStyle name="SAPBEXexcBad9" xfId="4962" xr:uid="{00000000-0005-0000-0000-000066130000}"/>
    <cellStyle name="SAPBEXexcBad9 2" xfId="4963" xr:uid="{00000000-0005-0000-0000-000067130000}"/>
    <cellStyle name="SAPBEXexcBad9 2 2" xfId="4964" xr:uid="{00000000-0005-0000-0000-000068130000}"/>
    <cellStyle name="SAPBEXexcBad9 2 2 2" xfId="4965" xr:uid="{00000000-0005-0000-0000-000069130000}"/>
    <cellStyle name="SAPBEXexcBad9 2 3" xfId="4966" xr:uid="{00000000-0005-0000-0000-00006A130000}"/>
    <cellStyle name="SAPBEXexcBad9 3" xfId="4967" xr:uid="{00000000-0005-0000-0000-00006B130000}"/>
    <cellStyle name="SAPBEXexcBad9 3 2" xfId="4968" xr:uid="{00000000-0005-0000-0000-00006C130000}"/>
    <cellStyle name="SAPBEXexcBad9 4" xfId="4969" xr:uid="{00000000-0005-0000-0000-00006D130000}"/>
    <cellStyle name="SAPBEXexcCritical4" xfId="4970" xr:uid="{00000000-0005-0000-0000-00006E130000}"/>
    <cellStyle name="SAPBEXexcCritical4 2" xfId="4971" xr:uid="{00000000-0005-0000-0000-00006F130000}"/>
    <cellStyle name="SAPBEXexcCritical4 2 2" xfId="4972" xr:uid="{00000000-0005-0000-0000-000070130000}"/>
    <cellStyle name="SAPBEXexcCritical4 2 2 2" xfId="4973" xr:uid="{00000000-0005-0000-0000-000071130000}"/>
    <cellStyle name="SAPBEXexcCritical4 2 3" xfId="4974" xr:uid="{00000000-0005-0000-0000-000072130000}"/>
    <cellStyle name="SAPBEXexcCritical4 3" xfId="4975" xr:uid="{00000000-0005-0000-0000-000073130000}"/>
    <cellStyle name="SAPBEXexcCritical4 3 2" xfId="4976" xr:uid="{00000000-0005-0000-0000-000074130000}"/>
    <cellStyle name="SAPBEXexcCritical4 4" xfId="4977" xr:uid="{00000000-0005-0000-0000-000075130000}"/>
    <cellStyle name="SAPBEXexcCritical5" xfId="4978" xr:uid="{00000000-0005-0000-0000-000076130000}"/>
    <cellStyle name="SAPBEXexcCritical5 2" xfId="4979" xr:uid="{00000000-0005-0000-0000-000077130000}"/>
    <cellStyle name="SAPBEXexcCritical5 2 2" xfId="4980" xr:uid="{00000000-0005-0000-0000-000078130000}"/>
    <cellStyle name="SAPBEXexcCritical5 2 2 2" xfId="4981" xr:uid="{00000000-0005-0000-0000-000079130000}"/>
    <cellStyle name="SAPBEXexcCritical5 2 3" xfId="4982" xr:uid="{00000000-0005-0000-0000-00007A130000}"/>
    <cellStyle name="SAPBEXexcCritical5 3" xfId="4983" xr:uid="{00000000-0005-0000-0000-00007B130000}"/>
    <cellStyle name="SAPBEXexcCritical5 3 2" xfId="4984" xr:uid="{00000000-0005-0000-0000-00007C130000}"/>
    <cellStyle name="SAPBEXexcCritical5 4" xfId="4985" xr:uid="{00000000-0005-0000-0000-00007D130000}"/>
    <cellStyle name="SAPBEXexcCritical6" xfId="4986" xr:uid="{00000000-0005-0000-0000-00007E130000}"/>
    <cellStyle name="SAPBEXexcCritical6 2" xfId="4987" xr:uid="{00000000-0005-0000-0000-00007F130000}"/>
    <cellStyle name="SAPBEXexcCritical6 2 2" xfId="4988" xr:uid="{00000000-0005-0000-0000-000080130000}"/>
    <cellStyle name="SAPBEXexcCritical6 2 2 2" xfId="4989" xr:uid="{00000000-0005-0000-0000-000081130000}"/>
    <cellStyle name="SAPBEXexcCritical6 2 3" xfId="4990" xr:uid="{00000000-0005-0000-0000-000082130000}"/>
    <cellStyle name="SAPBEXexcCritical6 3" xfId="4991" xr:uid="{00000000-0005-0000-0000-000083130000}"/>
    <cellStyle name="SAPBEXexcCritical6 3 2" xfId="4992" xr:uid="{00000000-0005-0000-0000-000084130000}"/>
    <cellStyle name="SAPBEXexcCritical6 4" xfId="4993" xr:uid="{00000000-0005-0000-0000-000085130000}"/>
    <cellStyle name="SAPBEXexcGood1" xfId="4994" xr:uid="{00000000-0005-0000-0000-000086130000}"/>
    <cellStyle name="SAPBEXexcGood1 2" xfId="4995" xr:uid="{00000000-0005-0000-0000-000087130000}"/>
    <cellStyle name="SAPBEXexcGood1 2 2" xfId="4996" xr:uid="{00000000-0005-0000-0000-000088130000}"/>
    <cellStyle name="SAPBEXexcGood1 2 2 2" xfId="4997" xr:uid="{00000000-0005-0000-0000-000089130000}"/>
    <cellStyle name="SAPBEXexcGood1 2 3" xfId="4998" xr:uid="{00000000-0005-0000-0000-00008A130000}"/>
    <cellStyle name="SAPBEXexcGood1 3" xfId="4999" xr:uid="{00000000-0005-0000-0000-00008B130000}"/>
    <cellStyle name="SAPBEXexcGood1 3 2" xfId="5000" xr:uid="{00000000-0005-0000-0000-00008C130000}"/>
    <cellStyle name="SAPBEXexcGood1 4" xfId="5001" xr:uid="{00000000-0005-0000-0000-00008D130000}"/>
    <cellStyle name="SAPBEXexcGood2" xfId="5002" xr:uid="{00000000-0005-0000-0000-00008E130000}"/>
    <cellStyle name="SAPBEXexcGood2 2" xfId="5003" xr:uid="{00000000-0005-0000-0000-00008F130000}"/>
    <cellStyle name="SAPBEXexcGood2 2 2" xfId="5004" xr:uid="{00000000-0005-0000-0000-000090130000}"/>
    <cellStyle name="SAPBEXexcGood2 2 2 2" xfId="5005" xr:uid="{00000000-0005-0000-0000-000091130000}"/>
    <cellStyle name="SAPBEXexcGood2 2 3" xfId="5006" xr:uid="{00000000-0005-0000-0000-000092130000}"/>
    <cellStyle name="SAPBEXexcGood2 3" xfId="5007" xr:uid="{00000000-0005-0000-0000-000093130000}"/>
    <cellStyle name="SAPBEXexcGood2 3 2" xfId="5008" xr:uid="{00000000-0005-0000-0000-000094130000}"/>
    <cellStyle name="SAPBEXexcGood2 4" xfId="5009" xr:uid="{00000000-0005-0000-0000-000095130000}"/>
    <cellStyle name="SAPBEXexcGood3" xfId="5010" xr:uid="{00000000-0005-0000-0000-000096130000}"/>
    <cellStyle name="SAPBEXexcGood3 2" xfId="5011" xr:uid="{00000000-0005-0000-0000-000097130000}"/>
    <cellStyle name="SAPBEXexcGood3 2 2" xfId="5012" xr:uid="{00000000-0005-0000-0000-000098130000}"/>
    <cellStyle name="SAPBEXexcGood3 2 2 2" xfId="5013" xr:uid="{00000000-0005-0000-0000-000099130000}"/>
    <cellStyle name="SAPBEXexcGood3 2 3" xfId="5014" xr:uid="{00000000-0005-0000-0000-00009A130000}"/>
    <cellStyle name="SAPBEXexcGood3 3" xfId="5015" xr:uid="{00000000-0005-0000-0000-00009B130000}"/>
    <cellStyle name="SAPBEXexcGood3 3 2" xfId="5016" xr:uid="{00000000-0005-0000-0000-00009C130000}"/>
    <cellStyle name="SAPBEXexcGood3 4" xfId="5017" xr:uid="{00000000-0005-0000-0000-00009D130000}"/>
    <cellStyle name="SAPBEXfilterDrill" xfId="5018" xr:uid="{00000000-0005-0000-0000-00009E130000}"/>
    <cellStyle name="SAPBEXfilterItem" xfId="5019" xr:uid="{00000000-0005-0000-0000-00009F130000}"/>
    <cellStyle name="SAPBEXfilterItem 2" xfId="5020" xr:uid="{00000000-0005-0000-0000-0000A0130000}"/>
    <cellStyle name="SAPBEXfilterItem 2 2" xfId="5021" xr:uid="{00000000-0005-0000-0000-0000A1130000}"/>
    <cellStyle name="SAPBEXfilterItem 3" xfId="5022" xr:uid="{00000000-0005-0000-0000-0000A2130000}"/>
    <cellStyle name="SAPBEXfilterItem 3 2" xfId="5023" xr:uid="{00000000-0005-0000-0000-0000A3130000}"/>
    <cellStyle name="SAPBEXfilterItem 4" xfId="5024" xr:uid="{00000000-0005-0000-0000-0000A4130000}"/>
    <cellStyle name="SAPBEXfilterText" xfId="5025" xr:uid="{00000000-0005-0000-0000-0000A5130000}"/>
    <cellStyle name="SAPBEXformats" xfId="5026" xr:uid="{00000000-0005-0000-0000-0000A6130000}"/>
    <cellStyle name="SAPBEXformats 2" xfId="5027" xr:uid="{00000000-0005-0000-0000-0000A7130000}"/>
    <cellStyle name="SAPBEXformats 2 2" xfId="5028" xr:uid="{00000000-0005-0000-0000-0000A8130000}"/>
    <cellStyle name="SAPBEXformats 2 2 2" xfId="5029" xr:uid="{00000000-0005-0000-0000-0000A9130000}"/>
    <cellStyle name="SAPBEXformats 2 3" xfId="5030" xr:uid="{00000000-0005-0000-0000-0000AA130000}"/>
    <cellStyle name="SAPBEXformats 2 3 2" xfId="5031" xr:uid="{00000000-0005-0000-0000-0000AB130000}"/>
    <cellStyle name="SAPBEXformats 2 4" xfId="5032" xr:uid="{00000000-0005-0000-0000-0000AC130000}"/>
    <cellStyle name="SAPBEXformats 3" xfId="5033" xr:uid="{00000000-0005-0000-0000-0000AD130000}"/>
    <cellStyle name="SAPBEXformats 3 2" xfId="5034" xr:uid="{00000000-0005-0000-0000-0000AE130000}"/>
    <cellStyle name="SAPBEXformats 4" xfId="5035" xr:uid="{00000000-0005-0000-0000-0000AF130000}"/>
    <cellStyle name="SAPBEXformats 4 2" xfId="5036" xr:uid="{00000000-0005-0000-0000-0000B0130000}"/>
    <cellStyle name="SAPBEXformats 5" xfId="5037" xr:uid="{00000000-0005-0000-0000-0000B1130000}"/>
    <cellStyle name="SAPBEXheaderItem" xfId="5038" xr:uid="{00000000-0005-0000-0000-0000B2130000}"/>
    <cellStyle name="SAPBEXheaderItem 2" xfId="5039" xr:uid="{00000000-0005-0000-0000-0000B3130000}"/>
    <cellStyle name="SAPBEXheaderItem 2 2" xfId="5040" xr:uid="{00000000-0005-0000-0000-0000B4130000}"/>
    <cellStyle name="SAPBEXheaderItem 3" xfId="5041" xr:uid="{00000000-0005-0000-0000-0000B5130000}"/>
    <cellStyle name="SAPBEXheaderItem 3 2" xfId="5042" xr:uid="{00000000-0005-0000-0000-0000B6130000}"/>
    <cellStyle name="SAPBEXheaderItem 4" xfId="5043" xr:uid="{00000000-0005-0000-0000-0000B7130000}"/>
    <cellStyle name="SAPBEXheaderItem 4 2" xfId="5044" xr:uid="{00000000-0005-0000-0000-0000B8130000}"/>
    <cellStyle name="SAPBEXheaderItem 5" xfId="5045" xr:uid="{00000000-0005-0000-0000-0000B9130000}"/>
    <cellStyle name="SAPBEXheaderItem 5 2" xfId="5046" xr:uid="{00000000-0005-0000-0000-0000BA130000}"/>
    <cellStyle name="SAPBEXheaderItem 6" xfId="5047" xr:uid="{00000000-0005-0000-0000-0000BB130000}"/>
    <cellStyle name="SAPBEXheaderItem 6 2" xfId="5048" xr:uid="{00000000-0005-0000-0000-0000BC130000}"/>
    <cellStyle name="SAPBEXheaderItem 7" xfId="5049" xr:uid="{00000000-0005-0000-0000-0000BD130000}"/>
    <cellStyle name="SAPBEXheaderItem 8" xfId="5050" xr:uid="{00000000-0005-0000-0000-0000BE130000}"/>
    <cellStyle name="SAPBEXheaderText" xfId="5051" xr:uid="{00000000-0005-0000-0000-0000BF130000}"/>
    <cellStyle name="SAPBEXheaderText 2" xfId="5052" xr:uid="{00000000-0005-0000-0000-0000C0130000}"/>
    <cellStyle name="SAPBEXheaderText 2 2" xfId="5053" xr:uid="{00000000-0005-0000-0000-0000C1130000}"/>
    <cellStyle name="SAPBEXheaderText 3" xfId="5054" xr:uid="{00000000-0005-0000-0000-0000C2130000}"/>
    <cellStyle name="SAPBEXheaderText 3 2" xfId="5055" xr:uid="{00000000-0005-0000-0000-0000C3130000}"/>
    <cellStyle name="SAPBEXheaderText 4" xfId="5056" xr:uid="{00000000-0005-0000-0000-0000C4130000}"/>
    <cellStyle name="SAPBEXheaderText 4 2" xfId="5057" xr:uid="{00000000-0005-0000-0000-0000C5130000}"/>
    <cellStyle name="SAPBEXheaderText 5" xfId="5058" xr:uid="{00000000-0005-0000-0000-0000C6130000}"/>
    <cellStyle name="SAPBEXheaderText 5 2" xfId="5059" xr:uid="{00000000-0005-0000-0000-0000C7130000}"/>
    <cellStyle name="SAPBEXheaderText 6" xfId="5060" xr:uid="{00000000-0005-0000-0000-0000C8130000}"/>
    <cellStyle name="SAPBEXheaderText 6 2" xfId="5061" xr:uid="{00000000-0005-0000-0000-0000C9130000}"/>
    <cellStyle name="SAPBEXheaderText 7" xfId="5062" xr:uid="{00000000-0005-0000-0000-0000CA130000}"/>
    <cellStyle name="SAPBEXheaderText 8" xfId="5063" xr:uid="{00000000-0005-0000-0000-0000CB130000}"/>
    <cellStyle name="SAPBEXHLevel0" xfId="5064" xr:uid="{00000000-0005-0000-0000-0000CC130000}"/>
    <cellStyle name="SAPBEXHLevel0 2" xfId="5065" xr:uid="{00000000-0005-0000-0000-0000CD130000}"/>
    <cellStyle name="SAPBEXHLevel0 2 2" xfId="5066" xr:uid="{00000000-0005-0000-0000-0000CE130000}"/>
    <cellStyle name="SAPBEXHLevel0 3" xfId="5067" xr:uid="{00000000-0005-0000-0000-0000CF130000}"/>
    <cellStyle name="SAPBEXHLevel0 3 2" xfId="5068" xr:uid="{00000000-0005-0000-0000-0000D0130000}"/>
    <cellStyle name="SAPBEXHLevel0 4" xfId="5069" xr:uid="{00000000-0005-0000-0000-0000D1130000}"/>
    <cellStyle name="SAPBEXHLevel0 4 2" xfId="5070" xr:uid="{00000000-0005-0000-0000-0000D2130000}"/>
    <cellStyle name="SAPBEXHLevel0 5" xfId="5071" xr:uid="{00000000-0005-0000-0000-0000D3130000}"/>
    <cellStyle name="SAPBEXHLevel0X" xfId="5072" xr:uid="{00000000-0005-0000-0000-0000D4130000}"/>
    <cellStyle name="SAPBEXHLevel0X 2" xfId="5073" xr:uid="{00000000-0005-0000-0000-0000D5130000}"/>
    <cellStyle name="SAPBEXHLevel0X 2 2" xfId="5074" xr:uid="{00000000-0005-0000-0000-0000D6130000}"/>
    <cellStyle name="SAPBEXHLevel0X 3" xfId="5075" xr:uid="{00000000-0005-0000-0000-0000D7130000}"/>
    <cellStyle name="SAPBEXHLevel0X 3 2" xfId="5076" xr:uid="{00000000-0005-0000-0000-0000D8130000}"/>
    <cellStyle name="SAPBEXHLevel0X 4" xfId="5077" xr:uid="{00000000-0005-0000-0000-0000D9130000}"/>
    <cellStyle name="SAPBEXHLevel0X 4 2" xfId="5078" xr:uid="{00000000-0005-0000-0000-0000DA130000}"/>
    <cellStyle name="SAPBEXHLevel0X 5" xfId="5079" xr:uid="{00000000-0005-0000-0000-0000DB130000}"/>
    <cellStyle name="SAPBEXHLevel1" xfId="5080" xr:uid="{00000000-0005-0000-0000-0000DC130000}"/>
    <cellStyle name="SAPBEXHLevel1 2" xfId="5081" xr:uid="{00000000-0005-0000-0000-0000DD130000}"/>
    <cellStyle name="SAPBEXHLevel1 2 2" xfId="5082" xr:uid="{00000000-0005-0000-0000-0000DE130000}"/>
    <cellStyle name="SAPBEXHLevel1 3" xfId="5083" xr:uid="{00000000-0005-0000-0000-0000DF130000}"/>
    <cellStyle name="SAPBEXHLevel1 3 2" xfId="5084" xr:uid="{00000000-0005-0000-0000-0000E0130000}"/>
    <cellStyle name="SAPBEXHLevel1 4" xfId="5085" xr:uid="{00000000-0005-0000-0000-0000E1130000}"/>
    <cellStyle name="SAPBEXHLevel1 4 2" xfId="5086" xr:uid="{00000000-0005-0000-0000-0000E2130000}"/>
    <cellStyle name="SAPBEXHLevel1 5" xfId="5087" xr:uid="{00000000-0005-0000-0000-0000E3130000}"/>
    <cellStyle name="SAPBEXHLevel1X" xfId="5088" xr:uid="{00000000-0005-0000-0000-0000E4130000}"/>
    <cellStyle name="SAPBEXHLevel1X 2" xfId="5089" xr:uid="{00000000-0005-0000-0000-0000E5130000}"/>
    <cellStyle name="SAPBEXHLevel1X 2 2" xfId="5090" xr:uid="{00000000-0005-0000-0000-0000E6130000}"/>
    <cellStyle name="SAPBEXHLevel1X 3" xfId="5091" xr:uid="{00000000-0005-0000-0000-0000E7130000}"/>
    <cellStyle name="SAPBEXHLevel1X 3 2" xfId="5092" xr:uid="{00000000-0005-0000-0000-0000E8130000}"/>
    <cellStyle name="SAPBEXHLevel1X 4" xfId="5093" xr:uid="{00000000-0005-0000-0000-0000E9130000}"/>
    <cellStyle name="SAPBEXHLevel1X 4 2" xfId="5094" xr:uid="{00000000-0005-0000-0000-0000EA130000}"/>
    <cellStyle name="SAPBEXHLevel1X 5" xfId="5095" xr:uid="{00000000-0005-0000-0000-0000EB130000}"/>
    <cellStyle name="SAPBEXHLevel2" xfId="5096" xr:uid="{00000000-0005-0000-0000-0000EC130000}"/>
    <cellStyle name="SAPBEXHLevel2 2" xfId="5097" xr:uid="{00000000-0005-0000-0000-0000ED130000}"/>
    <cellStyle name="SAPBEXHLevel2 2 2" xfId="5098" xr:uid="{00000000-0005-0000-0000-0000EE130000}"/>
    <cellStyle name="SAPBEXHLevel2 3" xfId="5099" xr:uid="{00000000-0005-0000-0000-0000EF130000}"/>
    <cellStyle name="SAPBEXHLevel2 3 2" xfId="5100" xr:uid="{00000000-0005-0000-0000-0000F0130000}"/>
    <cellStyle name="SAPBEXHLevel2 4" xfId="5101" xr:uid="{00000000-0005-0000-0000-0000F1130000}"/>
    <cellStyle name="SAPBEXHLevel2 4 2" xfId="5102" xr:uid="{00000000-0005-0000-0000-0000F2130000}"/>
    <cellStyle name="SAPBEXHLevel2 5" xfId="5103" xr:uid="{00000000-0005-0000-0000-0000F3130000}"/>
    <cellStyle name="SAPBEXHLevel2X" xfId="5104" xr:uid="{00000000-0005-0000-0000-0000F4130000}"/>
    <cellStyle name="SAPBEXHLevel2X 2" xfId="5105" xr:uid="{00000000-0005-0000-0000-0000F5130000}"/>
    <cellStyle name="SAPBEXHLevel2X 2 2" xfId="5106" xr:uid="{00000000-0005-0000-0000-0000F6130000}"/>
    <cellStyle name="SAPBEXHLevel2X 3" xfId="5107" xr:uid="{00000000-0005-0000-0000-0000F7130000}"/>
    <cellStyle name="SAPBEXHLevel2X 3 2" xfId="5108" xr:uid="{00000000-0005-0000-0000-0000F8130000}"/>
    <cellStyle name="SAPBEXHLevel2X 4" xfId="5109" xr:uid="{00000000-0005-0000-0000-0000F9130000}"/>
    <cellStyle name="SAPBEXHLevel2X 4 2" xfId="5110" xr:uid="{00000000-0005-0000-0000-0000FA130000}"/>
    <cellStyle name="SAPBEXHLevel2X 5" xfId="5111" xr:uid="{00000000-0005-0000-0000-0000FB130000}"/>
    <cellStyle name="SAPBEXHLevel3" xfId="5112" xr:uid="{00000000-0005-0000-0000-0000FC130000}"/>
    <cellStyle name="SAPBEXHLevel3 2" xfId="5113" xr:uid="{00000000-0005-0000-0000-0000FD130000}"/>
    <cellStyle name="SAPBEXHLevel3 2 2" xfId="5114" xr:uid="{00000000-0005-0000-0000-0000FE130000}"/>
    <cellStyle name="SAPBEXHLevel3 3" xfId="5115" xr:uid="{00000000-0005-0000-0000-0000FF130000}"/>
    <cellStyle name="SAPBEXHLevel3 3 2" xfId="5116" xr:uid="{00000000-0005-0000-0000-000000140000}"/>
    <cellStyle name="SAPBEXHLevel3 4" xfId="5117" xr:uid="{00000000-0005-0000-0000-000001140000}"/>
    <cellStyle name="SAPBEXHLevel3 4 2" xfId="5118" xr:uid="{00000000-0005-0000-0000-000002140000}"/>
    <cellStyle name="SAPBEXHLevel3 5" xfId="5119" xr:uid="{00000000-0005-0000-0000-000003140000}"/>
    <cellStyle name="SAPBEXHLevel3X" xfId="5120" xr:uid="{00000000-0005-0000-0000-000004140000}"/>
    <cellStyle name="SAPBEXHLevel3X 2" xfId="5121" xr:uid="{00000000-0005-0000-0000-000005140000}"/>
    <cellStyle name="SAPBEXHLevel3X 2 2" xfId="5122" xr:uid="{00000000-0005-0000-0000-000006140000}"/>
    <cellStyle name="SAPBEXHLevel3X 3" xfId="5123" xr:uid="{00000000-0005-0000-0000-000007140000}"/>
    <cellStyle name="SAPBEXHLevel3X 3 2" xfId="5124" xr:uid="{00000000-0005-0000-0000-000008140000}"/>
    <cellStyle name="SAPBEXHLevel3X 4" xfId="5125" xr:uid="{00000000-0005-0000-0000-000009140000}"/>
    <cellStyle name="SAPBEXHLevel3X 4 2" xfId="5126" xr:uid="{00000000-0005-0000-0000-00000A140000}"/>
    <cellStyle name="SAPBEXHLevel3X 5" xfId="5127" xr:uid="{00000000-0005-0000-0000-00000B140000}"/>
    <cellStyle name="SAPBEXinputData" xfId="5128" xr:uid="{00000000-0005-0000-0000-00000C140000}"/>
    <cellStyle name="SAPBEXinputData 2" xfId="5129" xr:uid="{00000000-0005-0000-0000-00000D140000}"/>
    <cellStyle name="SAPBEXinputData 2 2" xfId="5130" xr:uid="{00000000-0005-0000-0000-00000E140000}"/>
    <cellStyle name="SAPBEXinputData 2 3" xfId="5131" xr:uid="{00000000-0005-0000-0000-00000F140000}"/>
    <cellStyle name="SAPBEXinputData 2 3 2" xfId="5132" xr:uid="{00000000-0005-0000-0000-000010140000}"/>
    <cellStyle name="SAPBEXinputData 2 3 3" xfId="5133" xr:uid="{00000000-0005-0000-0000-000011140000}"/>
    <cellStyle name="SAPBEXinputData 2 3 4" xfId="5134" xr:uid="{00000000-0005-0000-0000-000012140000}"/>
    <cellStyle name="SAPBEXinputData 3" xfId="5135" xr:uid="{00000000-0005-0000-0000-000013140000}"/>
    <cellStyle name="SAPBEXinputData 3 2" xfId="5136" xr:uid="{00000000-0005-0000-0000-000014140000}"/>
    <cellStyle name="SAPBEXinputData 4" xfId="5137" xr:uid="{00000000-0005-0000-0000-000015140000}"/>
    <cellStyle name="SAPBEXinputData 4 2" xfId="5138" xr:uid="{00000000-0005-0000-0000-000016140000}"/>
    <cellStyle name="SAPBEXinputData 5" xfId="5139" xr:uid="{00000000-0005-0000-0000-000017140000}"/>
    <cellStyle name="SAPBEXinputData 5 2" xfId="5140" xr:uid="{00000000-0005-0000-0000-000018140000}"/>
    <cellStyle name="SAPBEXinputData 6" xfId="5141" xr:uid="{00000000-0005-0000-0000-000019140000}"/>
    <cellStyle name="SAPBEXinputData 7" xfId="5142" xr:uid="{00000000-0005-0000-0000-00001A140000}"/>
    <cellStyle name="SAPBEXinputData 7 2" xfId="5143" xr:uid="{00000000-0005-0000-0000-00001B140000}"/>
    <cellStyle name="SAPBEXinputData 7 3" xfId="5144" xr:uid="{00000000-0005-0000-0000-00001C140000}"/>
    <cellStyle name="SAPBEXinputData 7 4" xfId="5145" xr:uid="{00000000-0005-0000-0000-00001D140000}"/>
    <cellStyle name="SAPBEXinputData 8" xfId="5146" xr:uid="{00000000-0005-0000-0000-00001E140000}"/>
    <cellStyle name="SAPBEXinputData 8 2" xfId="5147" xr:uid="{00000000-0005-0000-0000-00001F140000}"/>
    <cellStyle name="SAPBEXresData" xfId="5148" xr:uid="{00000000-0005-0000-0000-000020140000}"/>
    <cellStyle name="SAPBEXresData 2" xfId="5149" xr:uid="{00000000-0005-0000-0000-000021140000}"/>
    <cellStyle name="SAPBEXresData 2 2" xfId="5150" xr:uid="{00000000-0005-0000-0000-000022140000}"/>
    <cellStyle name="SAPBEXresData 2 2 2" xfId="5151" xr:uid="{00000000-0005-0000-0000-000023140000}"/>
    <cellStyle name="SAPBEXresData 2 3" xfId="5152" xr:uid="{00000000-0005-0000-0000-000024140000}"/>
    <cellStyle name="SAPBEXresData 3" xfId="5153" xr:uid="{00000000-0005-0000-0000-000025140000}"/>
    <cellStyle name="SAPBEXresData 3 2" xfId="5154" xr:uid="{00000000-0005-0000-0000-000026140000}"/>
    <cellStyle name="SAPBEXresData 4" xfId="5155" xr:uid="{00000000-0005-0000-0000-000027140000}"/>
    <cellStyle name="SAPBEXresDataEmph" xfId="5156" xr:uid="{00000000-0005-0000-0000-000028140000}"/>
    <cellStyle name="SAPBEXresDataEmph 2" xfId="5157" xr:uid="{00000000-0005-0000-0000-000029140000}"/>
    <cellStyle name="SAPBEXresDataEmph 2 2" xfId="5158" xr:uid="{00000000-0005-0000-0000-00002A140000}"/>
    <cellStyle name="SAPBEXresDataEmph 3" xfId="5159" xr:uid="{00000000-0005-0000-0000-00002B140000}"/>
    <cellStyle name="SAPBEXresItem" xfId="5160" xr:uid="{00000000-0005-0000-0000-00002C140000}"/>
    <cellStyle name="SAPBEXresItem 2" xfId="5161" xr:uid="{00000000-0005-0000-0000-00002D140000}"/>
    <cellStyle name="SAPBEXresItem 2 2" xfId="5162" xr:uid="{00000000-0005-0000-0000-00002E140000}"/>
    <cellStyle name="SAPBEXresItem 2 2 2" xfId="5163" xr:uid="{00000000-0005-0000-0000-00002F140000}"/>
    <cellStyle name="SAPBEXresItem 2 3" xfId="5164" xr:uid="{00000000-0005-0000-0000-000030140000}"/>
    <cellStyle name="SAPBEXresItem 3" xfId="5165" xr:uid="{00000000-0005-0000-0000-000031140000}"/>
    <cellStyle name="SAPBEXresItem 3 2" xfId="5166" xr:uid="{00000000-0005-0000-0000-000032140000}"/>
    <cellStyle name="SAPBEXresItem 4" xfId="5167" xr:uid="{00000000-0005-0000-0000-000033140000}"/>
    <cellStyle name="SAPBEXresItemX" xfId="5168" xr:uid="{00000000-0005-0000-0000-000034140000}"/>
    <cellStyle name="SAPBEXresItemX 2" xfId="5169" xr:uid="{00000000-0005-0000-0000-000035140000}"/>
    <cellStyle name="SAPBEXresItemX 2 2" xfId="5170" xr:uid="{00000000-0005-0000-0000-000036140000}"/>
    <cellStyle name="SAPBEXresItemX 2 2 2" xfId="5171" xr:uid="{00000000-0005-0000-0000-000037140000}"/>
    <cellStyle name="SAPBEXresItemX 2 3" xfId="5172" xr:uid="{00000000-0005-0000-0000-000038140000}"/>
    <cellStyle name="SAPBEXresItemX 3" xfId="5173" xr:uid="{00000000-0005-0000-0000-000039140000}"/>
    <cellStyle name="SAPBEXresItemX 3 2" xfId="5174" xr:uid="{00000000-0005-0000-0000-00003A140000}"/>
    <cellStyle name="SAPBEXresItemX 4" xfId="5175" xr:uid="{00000000-0005-0000-0000-00003B140000}"/>
    <cellStyle name="SAPBEXstdData" xfId="5176" xr:uid="{00000000-0005-0000-0000-00003C140000}"/>
    <cellStyle name="SAPBEXstdData 2" xfId="5177" xr:uid="{00000000-0005-0000-0000-00003D140000}"/>
    <cellStyle name="SAPBEXstdData 2 2" xfId="5178" xr:uid="{00000000-0005-0000-0000-00003E140000}"/>
    <cellStyle name="SAPBEXstdData 2 2 2" xfId="5179" xr:uid="{00000000-0005-0000-0000-00003F140000}"/>
    <cellStyle name="SAPBEXstdData 2 3" xfId="5180" xr:uid="{00000000-0005-0000-0000-000040140000}"/>
    <cellStyle name="SAPBEXstdData 2 3 2" xfId="5181" xr:uid="{00000000-0005-0000-0000-000041140000}"/>
    <cellStyle name="SAPBEXstdData 2 4" xfId="5182" xr:uid="{00000000-0005-0000-0000-000042140000}"/>
    <cellStyle name="SAPBEXstdData 3" xfId="5183" xr:uid="{00000000-0005-0000-0000-000043140000}"/>
    <cellStyle name="SAPBEXstdData 3 2" xfId="5184" xr:uid="{00000000-0005-0000-0000-000044140000}"/>
    <cellStyle name="SAPBEXstdData 4" xfId="5185" xr:uid="{00000000-0005-0000-0000-000045140000}"/>
    <cellStyle name="SAPBEXstdData 4 2" xfId="5186" xr:uid="{00000000-0005-0000-0000-000046140000}"/>
    <cellStyle name="SAPBEXstdData 5" xfId="5187" xr:uid="{00000000-0005-0000-0000-000047140000}"/>
    <cellStyle name="SAPBEXstdDataEmph" xfId="5188" xr:uid="{00000000-0005-0000-0000-000048140000}"/>
    <cellStyle name="SAPBEXstdDataEmph 2" xfId="5189" xr:uid="{00000000-0005-0000-0000-000049140000}"/>
    <cellStyle name="SAPBEXstdDataEmph 2 2" xfId="5190" xr:uid="{00000000-0005-0000-0000-00004A140000}"/>
    <cellStyle name="SAPBEXstdDataEmph 3" xfId="5191" xr:uid="{00000000-0005-0000-0000-00004B140000}"/>
    <cellStyle name="SAPBEXstdDataEmph 3 2" xfId="5192" xr:uid="{00000000-0005-0000-0000-00004C140000}"/>
    <cellStyle name="SAPBEXstdDataEmph 4" xfId="5193" xr:uid="{00000000-0005-0000-0000-00004D140000}"/>
    <cellStyle name="SAPBEXstdItem" xfId="5194" xr:uid="{00000000-0005-0000-0000-00004E140000}"/>
    <cellStyle name="SAPBEXstdItem 2" xfId="5195" xr:uid="{00000000-0005-0000-0000-00004F140000}"/>
    <cellStyle name="SAPBEXstdItem 2 2" xfId="5196" xr:uid="{00000000-0005-0000-0000-000050140000}"/>
    <cellStyle name="SAPBEXstdItem 2 2 2" xfId="5197" xr:uid="{00000000-0005-0000-0000-000051140000}"/>
    <cellStyle name="SAPBEXstdItem 2 3" xfId="5198" xr:uid="{00000000-0005-0000-0000-000052140000}"/>
    <cellStyle name="SAPBEXstdItem 2 3 2" xfId="5199" xr:uid="{00000000-0005-0000-0000-000053140000}"/>
    <cellStyle name="SAPBEXstdItem 2 4" xfId="5200" xr:uid="{00000000-0005-0000-0000-000054140000}"/>
    <cellStyle name="SAPBEXstdItem 3" xfId="5201" xr:uid="{00000000-0005-0000-0000-000055140000}"/>
    <cellStyle name="SAPBEXstdItem 3 2" xfId="5202" xr:uid="{00000000-0005-0000-0000-000056140000}"/>
    <cellStyle name="SAPBEXstdItem 4" xfId="5203" xr:uid="{00000000-0005-0000-0000-000057140000}"/>
    <cellStyle name="SAPBEXstdItem 4 2" xfId="5204" xr:uid="{00000000-0005-0000-0000-000058140000}"/>
    <cellStyle name="SAPBEXstdItem 5" xfId="5205" xr:uid="{00000000-0005-0000-0000-000059140000}"/>
    <cellStyle name="SAPBEXstdItemX" xfId="5206" xr:uid="{00000000-0005-0000-0000-00005A140000}"/>
    <cellStyle name="SAPBEXstdItemX 2" xfId="5207" xr:uid="{00000000-0005-0000-0000-00005B140000}"/>
    <cellStyle name="SAPBEXstdItemX 2 2" xfId="5208" xr:uid="{00000000-0005-0000-0000-00005C140000}"/>
    <cellStyle name="SAPBEXstdItemX 2 2 2" xfId="5209" xr:uid="{00000000-0005-0000-0000-00005D140000}"/>
    <cellStyle name="SAPBEXstdItemX 2 3" xfId="5210" xr:uid="{00000000-0005-0000-0000-00005E140000}"/>
    <cellStyle name="SAPBEXstdItemX 3" xfId="5211" xr:uid="{00000000-0005-0000-0000-00005F140000}"/>
    <cellStyle name="SAPBEXstdItemX 3 2" xfId="5212" xr:uid="{00000000-0005-0000-0000-000060140000}"/>
    <cellStyle name="SAPBEXstdItemX 4" xfId="5213" xr:uid="{00000000-0005-0000-0000-000061140000}"/>
    <cellStyle name="SAPBEXtitle" xfId="5214" xr:uid="{00000000-0005-0000-0000-000062140000}"/>
    <cellStyle name="SAPBEXundefined" xfId="5215" xr:uid="{00000000-0005-0000-0000-000063140000}"/>
    <cellStyle name="SAPBEXundefined 2" xfId="5216" xr:uid="{00000000-0005-0000-0000-000064140000}"/>
    <cellStyle name="SAPBEXundefined 2 2" xfId="5217" xr:uid="{00000000-0005-0000-0000-000065140000}"/>
    <cellStyle name="SAPBEXundefined 2 2 2" xfId="5218" xr:uid="{00000000-0005-0000-0000-000066140000}"/>
    <cellStyle name="SAPBEXundefined 2 3" xfId="5219" xr:uid="{00000000-0005-0000-0000-000067140000}"/>
    <cellStyle name="SAPBEXundefined 3" xfId="5220" xr:uid="{00000000-0005-0000-0000-000068140000}"/>
    <cellStyle name="SAPBEXundefined 3 2" xfId="5221" xr:uid="{00000000-0005-0000-0000-000069140000}"/>
    <cellStyle name="SAPBEXundefined 4" xfId="5222" xr:uid="{00000000-0005-0000-0000-00006A140000}"/>
    <cellStyle name="Schrift Grau" xfId="5223" xr:uid="{00000000-0005-0000-0000-00006B140000}"/>
    <cellStyle name="Sheet Title" xfId="5224" xr:uid="{00000000-0005-0000-0000-00006C140000}"/>
    <cellStyle name="Sheet Title 2" xfId="5225" xr:uid="{00000000-0005-0000-0000-00006D140000}"/>
    <cellStyle name="Sheet Title 3" xfId="5226" xr:uid="{00000000-0005-0000-0000-00006E140000}"/>
    <cellStyle name="Standaard_Media agency response sheet v1" xfId="5227" xr:uid="{00000000-0005-0000-0000-00006F140000}"/>
    <cellStyle name="Standard 10" xfId="5228" xr:uid="{00000000-0005-0000-0000-000070140000}"/>
    <cellStyle name="Standard 10 2" xfId="5229" xr:uid="{00000000-0005-0000-0000-000071140000}"/>
    <cellStyle name="Standard 10 3" xfId="5230" xr:uid="{00000000-0005-0000-0000-000072140000}"/>
    <cellStyle name="Standard 11" xfId="5231" xr:uid="{00000000-0005-0000-0000-000073140000}"/>
    <cellStyle name="Standard 11 2" xfId="5232" xr:uid="{00000000-0005-0000-0000-000074140000}"/>
    <cellStyle name="Standard 11 3" xfId="5233" xr:uid="{00000000-0005-0000-0000-000075140000}"/>
    <cellStyle name="Standard 12" xfId="5234" xr:uid="{00000000-0005-0000-0000-000076140000}"/>
    <cellStyle name="Standard 13" xfId="5235" xr:uid="{00000000-0005-0000-0000-000077140000}"/>
    <cellStyle name="Standard 2" xfId="5236" xr:uid="{00000000-0005-0000-0000-000078140000}"/>
    <cellStyle name="Standard 2 10" xfId="5237" xr:uid="{00000000-0005-0000-0000-000079140000}"/>
    <cellStyle name="Standard 2 11" xfId="5238" xr:uid="{00000000-0005-0000-0000-00007A140000}"/>
    <cellStyle name="Standard 2 2" xfId="5239" xr:uid="{00000000-0005-0000-0000-00007B140000}"/>
    <cellStyle name="Standard 2 2 2" xfId="5240" xr:uid="{00000000-0005-0000-0000-00007C140000}"/>
    <cellStyle name="Standard 2 2 2 2" xfId="5241" xr:uid="{00000000-0005-0000-0000-00007D140000}"/>
    <cellStyle name="Standard 2 2 2 3" xfId="5242" xr:uid="{00000000-0005-0000-0000-00007E140000}"/>
    <cellStyle name="Standard 2 2 2 4" xfId="5243" xr:uid="{00000000-0005-0000-0000-00007F140000}"/>
    <cellStyle name="Standard 2 2 2 5" xfId="5244" xr:uid="{00000000-0005-0000-0000-000080140000}"/>
    <cellStyle name="Standard 2 2 3" xfId="5245" xr:uid="{00000000-0005-0000-0000-000081140000}"/>
    <cellStyle name="Standard 2 2 4" xfId="5246" xr:uid="{00000000-0005-0000-0000-000082140000}"/>
    <cellStyle name="Standard 2 2 4 2" xfId="5247" xr:uid="{00000000-0005-0000-0000-000083140000}"/>
    <cellStyle name="Standard 2 2 5" xfId="5248" xr:uid="{00000000-0005-0000-0000-000084140000}"/>
    <cellStyle name="Standard 2 2 5 2" xfId="5249" xr:uid="{00000000-0005-0000-0000-000085140000}"/>
    <cellStyle name="Standard 2 2 5 3" xfId="5250" xr:uid="{00000000-0005-0000-0000-000086140000}"/>
    <cellStyle name="Standard 2 2 5 3 2" xfId="5251" xr:uid="{00000000-0005-0000-0000-000087140000}"/>
    <cellStyle name="Standard 2 2 5 3 3" xfId="5252" xr:uid="{00000000-0005-0000-0000-000088140000}"/>
    <cellStyle name="Standard 2 2 5 4" xfId="5253" xr:uid="{00000000-0005-0000-0000-000089140000}"/>
    <cellStyle name="Standard 2 2 5 4 2" xfId="5254" xr:uid="{00000000-0005-0000-0000-00008A140000}"/>
    <cellStyle name="Standard 2 2 5 4 3" xfId="5255" xr:uid="{00000000-0005-0000-0000-00008B140000}"/>
    <cellStyle name="Standard 2 2 5 5" xfId="5256" xr:uid="{00000000-0005-0000-0000-00008C140000}"/>
    <cellStyle name="Standard 2 2 5 6" xfId="5257" xr:uid="{00000000-0005-0000-0000-00008D140000}"/>
    <cellStyle name="Standard 2 2 6" xfId="5258" xr:uid="{00000000-0005-0000-0000-00008E140000}"/>
    <cellStyle name="Standard 2 2 6 2" xfId="5259" xr:uid="{00000000-0005-0000-0000-00008F140000}"/>
    <cellStyle name="Standard 2 2 6 2 2" xfId="5260" xr:uid="{00000000-0005-0000-0000-000090140000}"/>
    <cellStyle name="Standard 2 2 6 2 3" xfId="5261" xr:uid="{00000000-0005-0000-0000-000091140000}"/>
    <cellStyle name="Standard 2 2 6 3" xfId="5262" xr:uid="{00000000-0005-0000-0000-000092140000}"/>
    <cellStyle name="Standard 2 2 6 4" xfId="5263" xr:uid="{00000000-0005-0000-0000-000093140000}"/>
    <cellStyle name="Standard 2 2 7" xfId="5264" xr:uid="{00000000-0005-0000-0000-000094140000}"/>
    <cellStyle name="Standard 2 3" xfId="5265" xr:uid="{00000000-0005-0000-0000-000095140000}"/>
    <cellStyle name="Standard 2 3 2" xfId="5266" xr:uid="{00000000-0005-0000-0000-000096140000}"/>
    <cellStyle name="Standard 2 3 3" xfId="5267" xr:uid="{00000000-0005-0000-0000-000097140000}"/>
    <cellStyle name="Standard 2 3 3 2" xfId="5268" xr:uid="{00000000-0005-0000-0000-000098140000}"/>
    <cellStyle name="Standard 2 3 3 2 2" xfId="5269" xr:uid="{00000000-0005-0000-0000-000099140000}"/>
    <cellStyle name="Standard 2 3 3 2 3" xfId="5270" xr:uid="{00000000-0005-0000-0000-00009A140000}"/>
    <cellStyle name="Standard 2 3 3 3" xfId="5271" xr:uid="{00000000-0005-0000-0000-00009B140000}"/>
    <cellStyle name="Standard 2 3 3 3 2" xfId="5272" xr:uid="{00000000-0005-0000-0000-00009C140000}"/>
    <cellStyle name="Standard 2 3 3 3 3" xfId="5273" xr:uid="{00000000-0005-0000-0000-00009D140000}"/>
    <cellStyle name="Standard 2 3 3 4" xfId="5274" xr:uid="{00000000-0005-0000-0000-00009E140000}"/>
    <cellStyle name="Standard 2 3 3 5" xfId="5275" xr:uid="{00000000-0005-0000-0000-00009F140000}"/>
    <cellStyle name="Standard 2 3 4" xfId="5276" xr:uid="{00000000-0005-0000-0000-0000A0140000}"/>
    <cellStyle name="Standard 2 3 4 2" xfId="5277" xr:uid="{00000000-0005-0000-0000-0000A1140000}"/>
    <cellStyle name="Standard 2 3 4 3" xfId="5278" xr:uid="{00000000-0005-0000-0000-0000A2140000}"/>
    <cellStyle name="Standard 2 3 5" xfId="5279" xr:uid="{00000000-0005-0000-0000-0000A3140000}"/>
    <cellStyle name="Standard 2 3 6" xfId="5280" xr:uid="{00000000-0005-0000-0000-0000A4140000}"/>
    <cellStyle name="Standard 2 4" xfId="5281" xr:uid="{00000000-0005-0000-0000-0000A5140000}"/>
    <cellStyle name="Standard 2 4 2" xfId="5282" xr:uid="{00000000-0005-0000-0000-0000A6140000}"/>
    <cellStyle name="Standard 2 4 3" xfId="5283" xr:uid="{00000000-0005-0000-0000-0000A7140000}"/>
    <cellStyle name="Standard 2 5" xfId="5284" xr:uid="{00000000-0005-0000-0000-0000A8140000}"/>
    <cellStyle name="Standard 2 5 2" xfId="5285" xr:uid="{00000000-0005-0000-0000-0000A9140000}"/>
    <cellStyle name="Standard 2 6" xfId="5286" xr:uid="{00000000-0005-0000-0000-0000AA140000}"/>
    <cellStyle name="Standard 2 6 2" xfId="5287" xr:uid="{00000000-0005-0000-0000-0000AB140000}"/>
    <cellStyle name="Standard 2 7" xfId="5288" xr:uid="{00000000-0005-0000-0000-0000AC140000}"/>
    <cellStyle name="Standard 2 7 2" xfId="5289" xr:uid="{00000000-0005-0000-0000-0000AD140000}"/>
    <cellStyle name="Standard 2 7 2 2" xfId="5290" xr:uid="{00000000-0005-0000-0000-0000AE140000}"/>
    <cellStyle name="Standard 2 7 2 3" xfId="5291" xr:uid="{00000000-0005-0000-0000-0000AF140000}"/>
    <cellStyle name="Standard 2 7 3" xfId="5292" xr:uid="{00000000-0005-0000-0000-0000B0140000}"/>
    <cellStyle name="Standard 2 7 3 2" xfId="5293" xr:uid="{00000000-0005-0000-0000-0000B1140000}"/>
    <cellStyle name="Standard 2 7 3 3" xfId="5294" xr:uid="{00000000-0005-0000-0000-0000B2140000}"/>
    <cellStyle name="Standard 2 7 4" xfId="5295" xr:uid="{00000000-0005-0000-0000-0000B3140000}"/>
    <cellStyle name="Standard 2 7 5" xfId="5296" xr:uid="{00000000-0005-0000-0000-0000B4140000}"/>
    <cellStyle name="Standard 2 8" xfId="5297" xr:uid="{00000000-0005-0000-0000-0000B5140000}"/>
    <cellStyle name="Standard 2 8 2" xfId="5298" xr:uid="{00000000-0005-0000-0000-0000B6140000}"/>
    <cellStyle name="Standard 2 8 2 2" xfId="5299" xr:uid="{00000000-0005-0000-0000-0000B7140000}"/>
    <cellStyle name="Standard 2 8 2 3" xfId="5300" xr:uid="{00000000-0005-0000-0000-0000B8140000}"/>
    <cellStyle name="Standard 2 8 3" xfId="5301" xr:uid="{00000000-0005-0000-0000-0000B9140000}"/>
    <cellStyle name="Standard 2 8 4" xfId="5302" xr:uid="{00000000-0005-0000-0000-0000BA140000}"/>
    <cellStyle name="Standard 2 9" xfId="5303" xr:uid="{00000000-0005-0000-0000-0000BB140000}"/>
    <cellStyle name="Standard 2_250810_#1 EDEKA Einkaufstemplates Vers 3 1 Angebot OMD_online_sent" xfId="5304" xr:uid="{00000000-0005-0000-0000-0000BC140000}"/>
    <cellStyle name="Standard 3" xfId="5305" xr:uid="{00000000-0005-0000-0000-0000BD140000}"/>
    <cellStyle name="Standard 3 10" xfId="5306" xr:uid="{00000000-0005-0000-0000-0000BE140000}"/>
    <cellStyle name="Standard 3 11" xfId="5307" xr:uid="{00000000-0005-0000-0000-0000BF140000}"/>
    <cellStyle name="Standard 3 12" xfId="5308" xr:uid="{00000000-0005-0000-0000-0000C0140000}"/>
    <cellStyle name="Standard 3 13" xfId="5309" xr:uid="{00000000-0005-0000-0000-0000C1140000}"/>
    <cellStyle name="Standard 3 2" xfId="5310" xr:uid="{00000000-0005-0000-0000-0000C2140000}"/>
    <cellStyle name="Standard 3 2 2" xfId="5311" xr:uid="{00000000-0005-0000-0000-0000C3140000}"/>
    <cellStyle name="Standard 3 2 2 2" xfId="5312" xr:uid="{00000000-0005-0000-0000-0000C4140000}"/>
    <cellStyle name="Standard 3 2 2 2 2" xfId="5313" xr:uid="{00000000-0005-0000-0000-0000C5140000}"/>
    <cellStyle name="Standard 3 2 2 2 3" xfId="5314" xr:uid="{00000000-0005-0000-0000-0000C6140000}"/>
    <cellStyle name="Standard 3 2 2 2 4" xfId="5315" xr:uid="{00000000-0005-0000-0000-0000C7140000}"/>
    <cellStyle name="Standard 3 2 2 3" xfId="5316" xr:uid="{00000000-0005-0000-0000-0000C8140000}"/>
    <cellStyle name="Standard 3 2 2 3 2" xfId="5317" xr:uid="{00000000-0005-0000-0000-0000C9140000}"/>
    <cellStyle name="Standard 3 2 2 3 3" xfId="5318" xr:uid="{00000000-0005-0000-0000-0000CA140000}"/>
    <cellStyle name="Standard 3 2 2 3 4" xfId="5319" xr:uid="{00000000-0005-0000-0000-0000CB140000}"/>
    <cellStyle name="Standard 3 2 2 4" xfId="5320" xr:uid="{00000000-0005-0000-0000-0000CC140000}"/>
    <cellStyle name="Standard 3 2 2 4 2" xfId="5321" xr:uid="{00000000-0005-0000-0000-0000CD140000}"/>
    <cellStyle name="Standard 3 2 2 4 3" xfId="5322" xr:uid="{00000000-0005-0000-0000-0000CE140000}"/>
    <cellStyle name="Standard 3 2 2 4 4" xfId="5323" xr:uid="{00000000-0005-0000-0000-0000CF140000}"/>
    <cellStyle name="Standard 3 2 2 5" xfId="5324" xr:uid="{00000000-0005-0000-0000-0000D0140000}"/>
    <cellStyle name="Standard 3 2 2 6" xfId="5325" xr:uid="{00000000-0005-0000-0000-0000D1140000}"/>
    <cellStyle name="Standard 3 2 2 7" xfId="5326" xr:uid="{00000000-0005-0000-0000-0000D2140000}"/>
    <cellStyle name="Standard 3 2 3" xfId="5327" xr:uid="{00000000-0005-0000-0000-0000D3140000}"/>
    <cellStyle name="Standard 3 2 3 2" xfId="5328" xr:uid="{00000000-0005-0000-0000-0000D4140000}"/>
    <cellStyle name="Standard 3 2 3 3" xfId="5329" xr:uid="{00000000-0005-0000-0000-0000D5140000}"/>
    <cellStyle name="Standard 3 2 3 4" xfId="5330" xr:uid="{00000000-0005-0000-0000-0000D6140000}"/>
    <cellStyle name="Standard 3 2 4" xfId="5331" xr:uid="{00000000-0005-0000-0000-0000D7140000}"/>
    <cellStyle name="Standard 3 2 4 2" xfId="5332" xr:uid="{00000000-0005-0000-0000-0000D8140000}"/>
    <cellStyle name="Standard 3 2 4 3" xfId="5333" xr:uid="{00000000-0005-0000-0000-0000D9140000}"/>
    <cellStyle name="Standard 3 2 4 4" xfId="5334" xr:uid="{00000000-0005-0000-0000-0000DA140000}"/>
    <cellStyle name="Standard 3 2 5" xfId="5335" xr:uid="{00000000-0005-0000-0000-0000DB140000}"/>
    <cellStyle name="Standard 3 2 5 2" xfId="5336" xr:uid="{00000000-0005-0000-0000-0000DC140000}"/>
    <cellStyle name="Standard 3 2 5 3" xfId="5337" xr:uid="{00000000-0005-0000-0000-0000DD140000}"/>
    <cellStyle name="Standard 3 2 5 4" xfId="5338" xr:uid="{00000000-0005-0000-0000-0000DE140000}"/>
    <cellStyle name="Standard 3 2 6" xfId="5339" xr:uid="{00000000-0005-0000-0000-0000DF140000}"/>
    <cellStyle name="Standard 3 2 7" xfId="5340" xr:uid="{00000000-0005-0000-0000-0000E0140000}"/>
    <cellStyle name="Standard 3 2 8" xfId="5341" xr:uid="{00000000-0005-0000-0000-0000E1140000}"/>
    <cellStyle name="Standard 3 2 9" xfId="5342" xr:uid="{00000000-0005-0000-0000-0000E2140000}"/>
    <cellStyle name="Standard 3 3" xfId="5343" xr:uid="{00000000-0005-0000-0000-0000E3140000}"/>
    <cellStyle name="Standard 3 3 2" xfId="5344" xr:uid="{00000000-0005-0000-0000-0000E4140000}"/>
    <cellStyle name="Standard 3 3 2 2" xfId="5345" xr:uid="{00000000-0005-0000-0000-0000E5140000}"/>
    <cellStyle name="Standard 3 3 2 3" xfId="5346" xr:uid="{00000000-0005-0000-0000-0000E6140000}"/>
    <cellStyle name="Standard 3 3 2 4" xfId="5347" xr:uid="{00000000-0005-0000-0000-0000E7140000}"/>
    <cellStyle name="Standard 3 3 3" xfId="5348" xr:uid="{00000000-0005-0000-0000-0000E8140000}"/>
    <cellStyle name="Standard 3 3 3 2" xfId="5349" xr:uid="{00000000-0005-0000-0000-0000E9140000}"/>
    <cellStyle name="Standard 3 3 3 3" xfId="5350" xr:uid="{00000000-0005-0000-0000-0000EA140000}"/>
    <cellStyle name="Standard 3 3 3 4" xfId="5351" xr:uid="{00000000-0005-0000-0000-0000EB140000}"/>
    <cellStyle name="Standard 3 3 4" xfId="5352" xr:uid="{00000000-0005-0000-0000-0000EC140000}"/>
    <cellStyle name="Standard 3 3 4 2" xfId="5353" xr:uid="{00000000-0005-0000-0000-0000ED140000}"/>
    <cellStyle name="Standard 3 3 4 3" xfId="5354" xr:uid="{00000000-0005-0000-0000-0000EE140000}"/>
    <cellStyle name="Standard 3 3 4 4" xfId="5355" xr:uid="{00000000-0005-0000-0000-0000EF140000}"/>
    <cellStyle name="Standard 3 3 5" xfId="5356" xr:uid="{00000000-0005-0000-0000-0000F0140000}"/>
    <cellStyle name="Standard 3 3 6" xfId="5357" xr:uid="{00000000-0005-0000-0000-0000F1140000}"/>
    <cellStyle name="Standard 3 3 7" xfId="5358" xr:uid="{00000000-0005-0000-0000-0000F2140000}"/>
    <cellStyle name="Standard 3 3 8" xfId="5359" xr:uid="{00000000-0005-0000-0000-0000F3140000}"/>
    <cellStyle name="Standard 3 4" xfId="5360" xr:uid="{00000000-0005-0000-0000-0000F4140000}"/>
    <cellStyle name="Standard 3 4 2" xfId="5361" xr:uid="{00000000-0005-0000-0000-0000F5140000}"/>
    <cellStyle name="Standard 3 4 2 2" xfId="5362" xr:uid="{00000000-0005-0000-0000-0000F6140000}"/>
    <cellStyle name="Standard 3 4 2 3" xfId="5363" xr:uid="{00000000-0005-0000-0000-0000F7140000}"/>
    <cellStyle name="Standard 3 4 2 4" xfId="5364" xr:uid="{00000000-0005-0000-0000-0000F8140000}"/>
    <cellStyle name="Standard 3 4 3" xfId="5365" xr:uid="{00000000-0005-0000-0000-0000F9140000}"/>
    <cellStyle name="Standard 3 4 3 2" xfId="5366" xr:uid="{00000000-0005-0000-0000-0000FA140000}"/>
    <cellStyle name="Standard 3 4 3 3" xfId="5367" xr:uid="{00000000-0005-0000-0000-0000FB140000}"/>
    <cellStyle name="Standard 3 4 3 4" xfId="5368" xr:uid="{00000000-0005-0000-0000-0000FC140000}"/>
    <cellStyle name="Standard 3 4 4" xfId="5369" xr:uid="{00000000-0005-0000-0000-0000FD140000}"/>
    <cellStyle name="Standard 3 4 4 2" xfId="5370" xr:uid="{00000000-0005-0000-0000-0000FE140000}"/>
    <cellStyle name="Standard 3 4 4 3" xfId="5371" xr:uid="{00000000-0005-0000-0000-0000FF140000}"/>
    <cellStyle name="Standard 3 4 4 4" xfId="5372" xr:uid="{00000000-0005-0000-0000-000000150000}"/>
    <cellStyle name="Standard 3 4 5" xfId="5373" xr:uid="{00000000-0005-0000-0000-000001150000}"/>
    <cellStyle name="Standard 3 4 6" xfId="5374" xr:uid="{00000000-0005-0000-0000-000002150000}"/>
    <cellStyle name="Standard 3 4 7" xfId="5375" xr:uid="{00000000-0005-0000-0000-000003150000}"/>
    <cellStyle name="Standard 3 5" xfId="5376" xr:uid="{00000000-0005-0000-0000-000004150000}"/>
    <cellStyle name="Standard 3 5 2" xfId="5377" xr:uid="{00000000-0005-0000-0000-000005150000}"/>
    <cellStyle name="Standard 3 5 2 2" xfId="5378" xr:uid="{00000000-0005-0000-0000-000006150000}"/>
    <cellStyle name="Standard 3 5 2 3" xfId="5379" xr:uid="{00000000-0005-0000-0000-000007150000}"/>
    <cellStyle name="Standard 3 5 2 4" xfId="5380" xr:uid="{00000000-0005-0000-0000-000008150000}"/>
    <cellStyle name="Standard 3 5 2 5" xfId="5381" xr:uid="{00000000-0005-0000-0000-000009150000}"/>
    <cellStyle name="Standard 3 5 3" xfId="5382" xr:uid="{00000000-0005-0000-0000-00000A150000}"/>
    <cellStyle name="Standard 3 5 4" xfId="5383" xr:uid="{00000000-0005-0000-0000-00000B150000}"/>
    <cellStyle name="Standard 3 5 5" xfId="5384" xr:uid="{00000000-0005-0000-0000-00000C150000}"/>
    <cellStyle name="Standard 3 5 6" xfId="5385" xr:uid="{00000000-0005-0000-0000-00000D150000}"/>
    <cellStyle name="Standard 3 6" xfId="5386" xr:uid="{00000000-0005-0000-0000-00000E150000}"/>
    <cellStyle name="Standard 3 6 2" xfId="5387" xr:uid="{00000000-0005-0000-0000-00000F150000}"/>
    <cellStyle name="Standard 3 6 3" xfId="5388" xr:uid="{00000000-0005-0000-0000-000010150000}"/>
    <cellStyle name="Standard 3 6 4" xfId="5389" xr:uid="{00000000-0005-0000-0000-000011150000}"/>
    <cellStyle name="Standard 3 7" xfId="5390" xr:uid="{00000000-0005-0000-0000-000012150000}"/>
    <cellStyle name="Standard 3 7 2" xfId="5391" xr:uid="{00000000-0005-0000-0000-000013150000}"/>
    <cellStyle name="Standard 3 7 3" xfId="5392" xr:uid="{00000000-0005-0000-0000-000014150000}"/>
    <cellStyle name="Standard 3 7 4" xfId="5393" xr:uid="{00000000-0005-0000-0000-000015150000}"/>
    <cellStyle name="Standard 3 8" xfId="5394" xr:uid="{00000000-0005-0000-0000-000016150000}"/>
    <cellStyle name="Standard 3 9" xfId="5395" xr:uid="{00000000-0005-0000-0000-000017150000}"/>
    <cellStyle name="Standard 3_Arkusz1" xfId="5396" xr:uid="{00000000-0005-0000-0000-000018150000}"/>
    <cellStyle name="Standard 4" xfId="5397" xr:uid="{00000000-0005-0000-0000-000019150000}"/>
    <cellStyle name="Standard 4 2" xfId="5398" xr:uid="{00000000-0005-0000-0000-00001A150000}"/>
    <cellStyle name="Standard 4 2 2" xfId="5399" xr:uid="{00000000-0005-0000-0000-00001B150000}"/>
    <cellStyle name="Standard 4 2 2 2" xfId="5400" xr:uid="{00000000-0005-0000-0000-00001C150000}"/>
    <cellStyle name="Standard 4 2 2 3" xfId="5401" xr:uid="{00000000-0005-0000-0000-00001D150000}"/>
    <cellStyle name="Standard 4 2 2 4" xfId="5402" xr:uid="{00000000-0005-0000-0000-00001E150000}"/>
    <cellStyle name="Standard 4 2 3" xfId="5403" xr:uid="{00000000-0005-0000-0000-00001F150000}"/>
    <cellStyle name="Standard 4 2 4" xfId="5404" xr:uid="{00000000-0005-0000-0000-000020150000}"/>
    <cellStyle name="Standard 4 2 5" xfId="5405" xr:uid="{00000000-0005-0000-0000-000021150000}"/>
    <cellStyle name="Standard 4 2_Arkusz1" xfId="5406" xr:uid="{00000000-0005-0000-0000-000022150000}"/>
    <cellStyle name="Standard 4 3" xfId="5407" xr:uid="{00000000-0005-0000-0000-000023150000}"/>
    <cellStyle name="Standard 4 3 2" xfId="5408" xr:uid="{00000000-0005-0000-0000-000024150000}"/>
    <cellStyle name="Standard 4 3 3" xfId="5409" xr:uid="{00000000-0005-0000-0000-000025150000}"/>
    <cellStyle name="Standard 4 3 4" xfId="5410" xr:uid="{00000000-0005-0000-0000-000026150000}"/>
    <cellStyle name="Standard 4 4" xfId="5411" xr:uid="{00000000-0005-0000-0000-000027150000}"/>
    <cellStyle name="Standard 4 4 2" xfId="5412" xr:uid="{00000000-0005-0000-0000-000028150000}"/>
    <cellStyle name="Standard 4 5" xfId="5413" xr:uid="{00000000-0005-0000-0000-000029150000}"/>
    <cellStyle name="Standard 4 6" xfId="5414" xr:uid="{00000000-0005-0000-0000-00002A150000}"/>
    <cellStyle name="Standard 4 7" xfId="5415" xr:uid="{00000000-0005-0000-0000-00002B150000}"/>
    <cellStyle name="Standard 4_Arkusz1" xfId="5416" xr:uid="{00000000-0005-0000-0000-00002C150000}"/>
    <cellStyle name="Standard 5" xfId="5417" xr:uid="{00000000-0005-0000-0000-00002D150000}"/>
    <cellStyle name="Standard 5 2" xfId="5418" xr:uid="{00000000-0005-0000-0000-00002E150000}"/>
    <cellStyle name="Standard 5 2 2" xfId="5419" xr:uid="{00000000-0005-0000-0000-00002F150000}"/>
    <cellStyle name="Standard 5 2 2 2" xfId="5420" xr:uid="{00000000-0005-0000-0000-000030150000}"/>
    <cellStyle name="Standard 5 2 2 3" xfId="5421" xr:uid="{00000000-0005-0000-0000-000031150000}"/>
    <cellStyle name="Standard 5 2 2 4" xfId="5422" xr:uid="{00000000-0005-0000-0000-000032150000}"/>
    <cellStyle name="Standard 5 2 3" xfId="5423" xr:uid="{00000000-0005-0000-0000-000033150000}"/>
    <cellStyle name="Standard 5 2 4" xfId="5424" xr:uid="{00000000-0005-0000-0000-000034150000}"/>
    <cellStyle name="Standard 5 2 5" xfId="5425" xr:uid="{00000000-0005-0000-0000-000035150000}"/>
    <cellStyle name="Standard 5 2_Arkusz1" xfId="5426" xr:uid="{00000000-0005-0000-0000-000036150000}"/>
    <cellStyle name="Standard 5 3" xfId="5427" xr:uid="{00000000-0005-0000-0000-000037150000}"/>
    <cellStyle name="Standard 5 3 2" xfId="5428" xr:uid="{00000000-0005-0000-0000-000038150000}"/>
    <cellStyle name="Standard 5 3 3" xfId="5429" xr:uid="{00000000-0005-0000-0000-000039150000}"/>
    <cellStyle name="Standard 5 3 4" xfId="5430" xr:uid="{00000000-0005-0000-0000-00003A150000}"/>
    <cellStyle name="Standard 5 4" xfId="5431" xr:uid="{00000000-0005-0000-0000-00003B150000}"/>
    <cellStyle name="Standard 5 4 2" xfId="5432" xr:uid="{00000000-0005-0000-0000-00003C150000}"/>
    <cellStyle name="Standard 5 4 3" xfId="5433" xr:uid="{00000000-0005-0000-0000-00003D150000}"/>
    <cellStyle name="Standard 5 5" xfId="5434" xr:uid="{00000000-0005-0000-0000-00003E150000}"/>
    <cellStyle name="Standard 5 6" xfId="5435" xr:uid="{00000000-0005-0000-0000-00003F150000}"/>
    <cellStyle name="Standard 5 7" xfId="5436" xr:uid="{00000000-0005-0000-0000-000040150000}"/>
    <cellStyle name="Standard 5_Arkusz1" xfId="5437" xr:uid="{00000000-0005-0000-0000-000041150000}"/>
    <cellStyle name="Standard 6" xfId="5438" xr:uid="{00000000-0005-0000-0000-000042150000}"/>
    <cellStyle name="Standard 6 2" xfId="5439" xr:uid="{00000000-0005-0000-0000-000043150000}"/>
    <cellStyle name="Standard 6 2 2" xfId="5440" xr:uid="{00000000-0005-0000-0000-000044150000}"/>
    <cellStyle name="Standard 6 2 2 2" xfId="5441" xr:uid="{00000000-0005-0000-0000-000045150000}"/>
    <cellStyle name="Standard 6 2 2 2 2" xfId="5442" xr:uid="{00000000-0005-0000-0000-000046150000}"/>
    <cellStyle name="Standard 6 2 2 3" xfId="5443" xr:uid="{00000000-0005-0000-0000-000047150000}"/>
    <cellStyle name="Standard 6 2 2 3 2" xfId="5444" xr:uid="{00000000-0005-0000-0000-000048150000}"/>
    <cellStyle name="Standard 6 2 2 4" xfId="5445" xr:uid="{00000000-0005-0000-0000-000049150000}"/>
    <cellStyle name="Standard 6 2 3" xfId="5446" xr:uid="{00000000-0005-0000-0000-00004A150000}"/>
    <cellStyle name="Standard 6 2 4" xfId="5447" xr:uid="{00000000-0005-0000-0000-00004B150000}"/>
    <cellStyle name="Standard 6 3" xfId="5448" xr:uid="{00000000-0005-0000-0000-00004C150000}"/>
    <cellStyle name="Standard 6 3 2" xfId="5449" xr:uid="{00000000-0005-0000-0000-00004D150000}"/>
    <cellStyle name="Standard 6 3 3" xfId="5450" xr:uid="{00000000-0005-0000-0000-00004E150000}"/>
    <cellStyle name="Standard 6 4" xfId="5451" xr:uid="{00000000-0005-0000-0000-00004F150000}"/>
    <cellStyle name="Standard 6 5" xfId="5452" xr:uid="{00000000-0005-0000-0000-000050150000}"/>
    <cellStyle name="Standard 6 6" xfId="5453" xr:uid="{00000000-0005-0000-0000-000051150000}"/>
    <cellStyle name="Standard 6_Arkusz1" xfId="5454" xr:uid="{00000000-0005-0000-0000-000052150000}"/>
    <cellStyle name="Standard 7" xfId="5455" xr:uid="{00000000-0005-0000-0000-000053150000}"/>
    <cellStyle name="Standard 7 2" xfId="5456" xr:uid="{00000000-0005-0000-0000-000054150000}"/>
    <cellStyle name="Standard 7 2 2" xfId="5457" xr:uid="{00000000-0005-0000-0000-000055150000}"/>
    <cellStyle name="Standard 7 2 3" xfId="5458" xr:uid="{00000000-0005-0000-0000-000056150000}"/>
    <cellStyle name="Standard 7 2 4" xfId="5459" xr:uid="{00000000-0005-0000-0000-000057150000}"/>
    <cellStyle name="Standard 7 3" xfId="5460" xr:uid="{00000000-0005-0000-0000-000058150000}"/>
    <cellStyle name="Standard 7 3 2" xfId="5461" xr:uid="{00000000-0005-0000-0000-000059150000}"/>
    <cellStyle name="Standard 7 3 3" xfId="5462" xr:uid="{00000000-0005-0000-0000-00005A150000}"/>
    <cellStyle name="Standard 7 4" xfId="5463" xr:uid="{00000000-0005-0000-0000-00005B150000}"/>
    <cellStyle name="Standard 7 5" xfId="5464" xr:uid="{00000000-0005-0000-0000-00005C150000}"/>
    <cellStyle name="Standard 7 6" xfId="5465" xr:uid="{00000000-0005-0000-0000-00005D150000}"/>
    <cellStyle name="Standard 7_Arkusz1" xfId="5466" xr:uid="{00000000-0005-0000-0000-00005E150000}"/>
    <cellStyle name="Standard 8" xfId="5467" xr:uid="{00000000-0005-0000-0000-00005F150000}"/>
    <cellStyle name="Standard 8 2" xfId="5468" xr:uid="{00000000-0005-0000-0000-000060150000}"/>
    <cellStyle name="Standard 8 2 2" xfId="5469" xr:uid="{00000000-0005-0000-0000-000061150000}"/>
    <cellStyle name="Standard 8 2 3" xfId="5470" xr:uid="{00000000-0005-0000-0000-000062150000}"/>
    <cellStyle name="Standard 8 3" xfId="5471" xr:uid="{00000000-0005-0000-0000-000063150000}"/>
    <cellStyle name="Standard 8 4" xfId="5472" xr:uid="{00000000-0005-0000-0000-000064150000}"/>
    <cellStyle name="Standard 9" xfId="5473" xr:uid="{00000000-0005-0000-0000-000065150000}"/>
    <cellStyle name="Standard 9 2" xfId="5474" xr:uid="{00000000-0005-0000-0000-000066150000}"/>
    <cellStyle name="Standard 9 3" xfId="5475" xr:uid="{00000000-0005-0000-0000-000067150000}"/>
    <cellStyle name="Standard_MEDIA_PLAN_FORM" xfId="5476" xr:uid="{00000000-0005-0000-0000-000068150000}"/>
    <cellStyle name="Standardowy 2" xfId="5477" xr:uid="{00000000-0005-0000-0000-000069150000}"/>
    <cellStyle name="Standardowy 2 2" xfId="5478" xr:uid="{00000000-0005-0000-0000-00006A150000}"/>
    <cellStyle name="Standardowy 2 3" xfId="5479" xr:uid="{00000000-0005-0000-0000-00006B150000}"/>
    <cellStyle name="Standardowy 2 4" xfId="5480" xr:uid="{00000000-0005-0000-0000-00006C150000}"/>
    <cellStyle name="Standardowy 3" xfId="5481" xr:uid="{00000000-0005-0000-0000-00006D150000}"/>
    <cellStyle name="Standardowy 3 2" xfId="5482" xr:uid="{00000000-0005-0000-0000-00006E150000}"/>
    <cellStyle name="Standardowy 3_Warunki podstawowe TV" xfId="5483" xr:uid="{00000000-0005-0000-0000-00006F150000}"/>
    <cellStyle name="Standardowy 4" xfId="5484" xr:uid="{00000000-0005-0000-0000-000070150000}"/>
    <cellStyle name="Standardowy 5" xfId="5485" xr:uid="{00000000-0005-0000-0000-000071150000}"/>
    <cellStyle name="Standardowy 6" xfId="5486" xr:uid="{00000000-0005-0000-0000-000072150000}"/>
    <cellStyle name="Standardowy 7" xfId="5487" xr:uid="{00000000-0005-0000-0000-000073150000}"/>
    <cellStyle name="Stil 1" xfId="5488" xr:uid="{00000000-0005-0000-0000-000074150000}"/>
    <cellStyle name="Stil 1 2" xfId="5489" xr:uid="{00000000-0005-0000-0000-000075150000}"/>
    <cellStyle name="Stil 2" xfId="5490" xr:uid="{00000000-0005-0000-0000-000076150000}"/>
    <cellStyle name="Styl 1" xfId="5491" xr:uid="{00000000-0005-0000-0000-000077150000}"/>
    <cellStyle name="Styl 1 2" xfId="5492" xr:uid="{00000000-0005-0000-0000-000078150000}"/>
    <cellStyle name="Styl 1 2 2" xfId="5493" xr:uid="{00000000-0005-0000-0000-000079150000}"/>
    <cellStyle name="Styl 1 3" xfId="5494" xr:uid="{00000000-0005-0000-0000-00007A150000}"/>
    <cellStyle name="Styl 1 4" xfId="5495" xr:uid="{00000000-0005-0000-0000-00007B150000}"/>
    <cellStyle name="Styl 1 5" xfId="5496" xr:uid="{00000000-0005-0000-0000-00007C150000}"/>
    <cellStyle name="Styl 1 6" xfId="5497" xr:uid="{00000000-0005-0000-0000-00007D150000}"/>
    <cellStyle name="Styl 1 7" xfId="5498" xr:uid="{00000000-0005-0000-0000-00007E150000}"/>
    <cellStyle name="Style 1" xfId="5499" xr:uid="{00000000-0005-0000-0000-00007F150000}"/>
    <cellStyle name="Style 1 2" xfId="5500" xr:uid="{00000000-0005-0000-0000-000080150000}"/>
    <cellStyle name="Subtotal" xfId="5501" xr:uid="{00000000-0005-0000-0000-000081150000}"/>
    <cellStyle name="Suma 2" xfId="5502" xr:uid="{00000000-0005-0000-0000-000082150000}"/>
    <cellStyle name="Suma 2 2" xfId="5503" xr:uid="{00000000-0005-0000-0000-000083150000}"/>
    <cellStyle name="Suma 3" xfId="5504" xr:uid="{00000000-0005-0000-0000-000084150000}"/>
    <cellStyle name="Suma 3 2" xfId="5505" xr:uid="{00000000-0005-0000-0000-000085150000}"/>
    <cellStyle name="Suma 4" xfId="5506" xr:uid="{00000000-0005-0000-0000-000086150000}"/>
    <cellStyle name="Suma 4 2" xfId="5507" xr:uid="{00000000-0005-0000-0000-000087150000}"/>
    <cellStyle name="Suma 5" xfId="5508" xr:uid="{00000000-0005-0000-0000-000088150000}"/>
    <cellStyle name="Suma 5 2" xfId="5509" xr:uid="{00000000-0005-0000-0000-000089150000}"/>
    <cellStyle name="Suma 6" xfId="5510" xr:uid="{00000000-0005-0000-0000-00008A150000}"/>
    <cellStyle name="Summa" xfId="5511" xr:uid="{00000000-0005-0000-0000-00008B150000}"/>
    <cellStyle name="Tabelle 1DLStyle001" xfId="5512" xr:uid="{00000000-0005-0000-0000-00008C150000}"/>
    <cellStyle name="Tabelle 1DLStyle002" xfId="5513" xr:uid="{00000000-0005-0000-0000-00008D150000}"/>
    <cellStyle name="Tabelle 1DLStyle003" xfId="5514" xr:uid="{00000000-0005-0000-0000-00008E150000}"/>
    <cellStyle name="Tabelle 1DLStyle004" xfId="5515" xr:uid="{00000000-0005-0000-0000-00008F150000}"/>
    <cellStyle name="Tabelle 1DLStyle005" xfId="5516" xr:uid="{00000000-0005-0000-0000-000090150000}"/>
    <cellStyle name="Tabelle 1DLStyle006" xfId="5517" xr:uid="{00000000-0005-0000-0000-000091150000}"/>
    <cellStyle name="Tabelle 1DLStyle007" xfId="5518" xr:uid="{00000000-0005-0000-0000-000092150000}"/>
    <cellStyle name="Tabelle 1DLStyle008" xfId="5519" xr:uid="{00000000-0005-0000-0000-000093150000}"/>
    <cellStyle name="Tabelle 1DLStyle009" xfId="5520" xr:uid="{00000000-0005-0000-0000-000094150000}"/>
    <cellStyle name="Tabelle 1DLStyle010" xfId="5521" xr:uid="{00000000-0005-0000-0000-000095150000}"/>
    <cellStyle name="Tabelle 1DLStyle011" xfId="5522" xr:uid="{00000000-0005-0000-0000-000096150000}"/>
    <cellStyle name="Tabelle 1DLStyle012" xfId="5523" xr:uid="{00000000-0005-0000-0000-000097150000}"/>
    <cellStyle name="Tabelle 1DLStyle013" xfId="5524" xr:uid="{00000000-0005-0000-0000-000098150000}"/>
    <cellStyle name="Tabelle 1DLStyle014" xfId="5525" xr:uid="{00000000-0005-0000-0000-000099150000}"/>
    <cellStyle name="Tabelle 1DLStyle015" xfId="5526" xr:uid="{00000000-0005-0000-0000-00009A150000}"/>
    <cellStyle name="Tabelle 1DLStyle016" xfId="5527" xr:uid="{00000000-0005-0000-0000-00009B150000}"/>
    <cellStyle name="Tabelle 1DLStyle017" xfId="5528" xr:uid="{00000000-0005-0000-0000-00009C150000}"/>
    <cellStyle name="Tabelle 2DLStyle001" xfId="5529" xr:uid="{00000000-0005-0000-0000-00009D150000}"/>
    <cellStyle name="Tabelle 2DLStyle002" xfId="5530" xr:uid="{00000000-0005-0000-0000-00009E150000}"/>
    <cellStyle name="Tabelle 2DLStyle003" xfId="5531" xr:uid="{00000000-0005-0000-0000-00009F150000}"/>
    <cellStyle name="Tabelle 2DLStyle004" xfId="5532" xr:uid="{00000000-0005-0000-0000-0000A0150000}"/>
    <cellStyle name="Tabelle 2DLStyle005" xfId="5533" xr:uid="{00000000-0005-0000-0000-0000A1150000}"/>
    <cellStyle name="Tabelle 2DLStyle006" xfId="5534" xr:uid="{00000000-0005-0000-0000-0000A2150000}"/>
    <cellStyle name="Tabelle 2DLStyle007" xfId="5535" xr:uid="{00000000-0005-0000-0000-0000A3150000}"/>
    <cellStyle name="Tabelle 2DLStyle008" xfId="5536" xr:uid="{00000000-0005-0000-0000-0000A4150000}"/>
    <cellStyle name="Tabelle 2DLStyle009" xfId="5537" xr:uid="{00000000-0005-0000-0000-0000A5150000}"/>
    <cellStyle name="Tabelle 2DLStyle010" xfId="5538" xr:uid="{00000000-0005-0000-0000-0000A6150000}"/>
    <cellStyle name="Tabelle 2DLStyle011" xfId="5539" xr:uid="{00000000-0005-0000-0000-0000A7150000}"/>
    <cellStyle name="Tabelle 2DLStyle012" xfId="5540" xr:uid="{00000000-0005-0000-0000-0000A8150000}"/>
    <cellStyle name="Tabelle 2DLStyle013" xfId="5541" xr:uid="{00000000-0005-0000-0000-0000A9150000}"/>
    <cellStyle name="Tabelle 2DLStyle014" xfId="5542" xr:uid="{00000000-0005-0000-0000-0000AA150000}"/>
    <cellStyle name="Tabelle 2DLStyle015" xfId="5543" xr:uid="{00000000-0005-0000-0000-0000AB150000}"/>
    <cellStyle name="Tabelle 2DLStyle016" xfId="5544" xr:uid="{00000000-0005-0000-0000-0000AC150000}"/>
    <cellStyle name="Tabelle 2DLStyle017" xfId="5545" xr:uid="{00000000-0005-0000-0000-0000AD150000}"/>
    <cellStyle name="Tabelle 3DLStyle001" xfId="5546" xr:uid="{00000000-0005-0000-0000-0000AE150000}"/>
    <cellStyle name="Tabelle 3DLStyle002" xfId="5547" xr:uid="{00000000-0005-0000-0000-0000AF150000}"/>
    <cellStyle name="Tabelle 3DLStyle003" xfId="5548" xr:uid="{00000000-0005-0000-0000-0000B0150000}"/>
    <cellStyle name="Tabelle 3DLStyle004" xfId="5549" xr:uid="{00000000-0005-0000-0000-0000B1150000}"/>
    <cellStyle name="Tabelle 3DLStyle005" xfId="5550" xr:uid="{00000000-0005-0000-0000-0000B2150000}"/>
    <cellStyle name="Tabelle 3DLStyle006" xfId="5551" xr:uid="{00000000-0005-0000-0000-0000B3150000}"/>
    <cellStyle name="Tabelle 3DLStyle007" xfId="5552" xr:uid="{00000000-0005-0000-0000-0000B4150000}"/>
    <cellStyle name="Tabelle 3DLStyle008" xfId="5553" xr:uid="{00000000-0005-0000-0000-0000B5150000}"/>
    <cellStyle name="Tabelle 3DLStyle009" xfId="5554" xr:uid="{00000000-0005-0000-0000-0000B6150000}"/>
    <cellStyle name="Tabelle 3DLStyle010" xfId="5555" xr:uid="{00000000-0005-0000-0000-0000B7150000}"/>
    <cellStyle name="Tabelle 3DLStyle011" xfId="5556" xr:uid="{00000000-0005-0000-0000-0000B8150000}"/>
    <cellStyle name="Tabelle 3DLStyle012" xfId="5557" xr:uid="{00000000-0005-0000-0000-0000B9150000}"/>
    <cellStyle name="Tabelle 3DLStyle013" xfId="5558" xr:uid="{00000000-0005-0000-0000-0000BA150000}"/>
    <cellStyle name="Tabelle 3DLStyle014" xfId="5559" xr:uid="{00000000-0005-0000-0000-0000BB150000}"/>
    <cellStyle name="Tabelle 3DLStyle015" xfId="5560" xr:uid="{00000000-0005-0000-0000-0000BC150000}"/>
    <cellStyle name="Tabelle 3DLStyle016" xfId="5561" xr:uid="{00000000-0005-0000-0000-0000BD150000}"/>
    <cellStyle name="Tabelle 3DLStyle017" xfId="5562" xr:uid="{00000000-0005-0000-0000-0000BE150000}"/>
    <cellStyle name="Tabelle1DLStyle001" xfId="5563" xr:uid="{00000000-0005-0000-0000-0000BF150000}"/>
    <cellStyle name="Tabelle1DLStyle002" xfId="5564" xr:uid="{00000000-0005-0000-0000-0000C0150000}"/>
    <cellStyle name="Tabelle1DLStyle003" xfId="5565" xr:uid="{00000000-0005-0000-0000-0000C1150000}"/>
    <cellStyle name="Tabelle1DLStyle004" xfId="5566" xr:uid="{00000000-0005-0000-0000-0000C2150000}"/>
    <cellStyle name="Tabelle1DLStyle005" xfId="5567" xr:uid="{00000000-0005-0000-0000-0000C3150000}"/>
    <cellStyle name="Tabelle1DLStyle006" xfId="5568" xr:uid="{00000000-0005-0000-0000-0000C4150000}"/>
    <cellStyle name="Tabelle1DLStyle007" xfId="5569" xr:uid="{00000000-0005-0000-0000-0000C5150000}"/>
    <cellStyle name="Tabelle1DLStyle008" xfId="5570" xr:uid="{00000000-0005-0000-0000-0000C6150000}"/>
    <cellStyle name="Tabelle1DLStyle009" xfId="5571" xr:uid="{00000000-0005-0000-0000-0000C7150000}"/>
    <cellStyle name="Tabelle1DLStyle010" xfId="5572" xr:uid="{00000000-0005-0000-0000-0000C8150000}"/>
    <cellStyle name="Tabelle1DLStyle011" xfId="5573" xr:uid="{00000000-0005-0000-0000-0000C9150000}"/>
    <cellStyle name="Tabelle1DLStyle012" xfId="5574" xr:uid="{00000000-0005-0000-0000-0000CA150000}"/>
    <cellStyle name="Tabelle1DLStyle013" xfId="5575" xr:uid="{00000000-0005-0000-0000-0000CB150000}"/>
    <cellStyle name="Tabelle1DLStyle014" xfId="5576" xr:uid="{00000000-0005-0000-0000-0000CC150000}"/>
    <cellStyle name="Tabelle1DLStyle015" xfId="5577" xr:uid="{00000000-0005-0000-0000-0000CD150000}"/>
    <cellStyle name="Tabelle2DLStyle001" xfId="5578" xr:uid="{00000000-0005-0000-0000-0000CE150000}"/>
    <cellStyle name="Tabelle2DLStyle002" xfId="5579" xr:uid="{00000000-0005-0000-0000-0000CF150000}"/>
    <cellStyle name="Tabelle2DLStyle003" xfId="5580" xr:uid="{00000000-0005-0000-0000-0000D0150000}"/>
    <cellStyle name="Tabelle2DLStyle004" xfId="5581" xr:uid="{00000000-0005-0000-0000-0000D1150000}"/>
    <cellStyle name="Tabelle2DLStyle005" xfId="5582" xr:uid="{00000000-0005-0000-0000-0000D2150000}"/>
    <cellStyle name="Tabelle2DLStyle006" xfId="5583" xr:uid="{00000000-0005-0000-0000-0000D3150000}"/>
    <cellStyle name="Tabelle2DLStyle007" xfId="5584" xr:uid="{00000000-0005-0000-0000-0000D4150000}"/>
    <cellStyle name="Tabelle2DLStyle008" xfId="5585" xr:uid="{00000000-0005-0000-0000-0000D5150000}"/>
    <cellStyle name="Tabelle2DLStyle009" xfId="5586" xr:uid="{00000000-0005-0000-0000-0000D6150000}"/>
    <cellStyle name="Tabelle2DLStyle010" xfId="5587" xr:uid="{00000000-0005-0000-0000-0000D7150000}"/>
    <cellStyle name="Tabelle2DLStyle011" xfId="5588" xr:uid="{00000000-0005-0000-0000-0000D8150000}"/>
    <cellStyle name="Tabelle2DLStyle012" xfId="5589" xr:uid="{00000000-0005-0000-0000-0000D9150000}"/>
    <cellStyle name="Tabelle2DLStyle013" xfId="5590" xr:uid="{00000000-0005-0000-0000-0000DA150000}"/>
    <cellStyle name="Tabelle2DLStyle014" xfId="5591" xr:uid="{00000000-0005-0000-0000-0000DB150000}"/>
    <cellStyle name="Tabelle2DLStyle015" xfId="5592" xr:uid="{00000000-0005-0000-0000-0000DC150000}"/>
    <cellStyle name="Table" xfId="5593" xr:uid="{00000000-0005-0000-0000-0000DD150000}"/>
    <cellStyle name="Tekst objaśnienia 2" xfId="5594" xr:uid="{00000000-0005-0000-0000-0000DE150000}"/>
    <cellStyle name="Tekst objaśnienia 2 2" xfId="5595" xr:uid="{00000000-0005-0000-0000-0000DF150000}"/>
    <cellStyle name="Tekst objaśnienia 3" xfId="5596" xr:uid="{00000000-0005-0000-0000-0000E0150000}"/>
    <cellStyle name="Tekst objaśnienia 3 2" xfId="5597" xr:uid="{00000000-0005-0000-0000-0000E1150000}"/>
    <cellStyle name="Tekst objaśnienia 4" xfId="5598" xr:uid="{00000000-0005-0000-0000-0000E2150000}"/>
    <cellStyle name="Tekst objaśnienia 4 2" xfId="5599" xr:uid="{00000000-0005-0000-0000-0000E3150000}"/>
    <cellStyle name="Tekst objaśnienia 5" xfId="5600" xr:uid="{00000000-0005-0000-0000-0000E4150000}"/>
    <cellStyle name="Tekst objaśnienia 5 2" xfId="5601" xr:uid="{00000000-0005-0000-0000-0000E5150000}"/>
    <cellStyle name="Tekst objaśnienia 6" xfId="5602" xr:uid="{00000000-0005-0000-0000-0000E6150000}"/>
    <cellStyle name="Tekst ostrzeżenia 2" xfId="5603" xr:uid="{00000000-0005-0000-0000-0000E7150000}"/>
    <cellStyle name="Tekst ostrzeżenia 2 2" xfId="5604" xr:uid="{00000000-0005-0000-0000-0000E8150000}"/>
    <cellStyle name="Tekst ostrzeżenia 3" xfId="5605" xr:uid="{00000000-0005-0000-0000-0000E9150000}"/>
    <cellStyle name="Tekst ostrzeżenia 3 2" xfId="5606" xr:uid="{00000000-0005-0000-0000-0000EA150000}"/>
    <cellStyle name="Tekst ostrzeżenia 4" xfId="5607" xr:uid="{00000000-0005-0000-0000-0000EB150000}"/>
    <cellStyle name="Tekst ostrzeżenia 4 2" xfId="5608" xr:uid="{00000000-0005-0000-0000-0000EC150000}"/>
    <cellStyle name="Tekst ostrzeżenia 5" xfId="5609" xr:uid="{00000000-0005-0000-0000-0000ED150000}"/>
    <cellStyle name="Tekst ostrzeżenia 5 2" xfId="5610" xr:uid="{00000000-0005-0000-0000-0000EE150000}"/>
    <cellStyle name="Tekst ostrzeżenia 6" xfId="5611" xr:uid="{00000000-0005-0000-0000-0000EF150000}"/>
    <cellStyle name="Text Indent A" xfId="5612" xr:uid="{00000000-0005-0000-0000-0000F0150000}"/>
    <cellStyle name="Text Indent B" xfId="5613" xr:uid="{00000000-0005-0000-0000-0000F1150000}"/>
    <cellStyle name="Text Indent C" xfId="5614" xr:uid="{00000000-0005-0000-0000-0000F2150000}"/>
    <cellStyle name="Title" xfId="5615" xr:uid="{00000000-0005-0000-0000-0000F3150000}"/>
    <cellStyle name="Title 2" xfId="5616" xr:uid="{00000000-0005-0000-0000-0000F4150000}"/>
    <cellStyle name="Title 3" xfId="5617" xr:uid="{00000000-0005-0000-0000-0000F5150000}"/>
    <cellStyle name="Total" xfId="5618" xr:uid="{00000000-0005-0000-0000-0000F6150000}"/>
    <cellStyle name="Total 2" xfId="5619" xr:uid="{00000000-0005-0000-0000-0000F7150000}"/>
    <cellStyle name="Total 2 2" xfId="5620" xr:uid="{00000000-0005-0000-0000-0000F8150000}"/>
    <cellStyle name="Total 2 2 2" xfId="5621" xr:uid="{00000000-0005-0000-0000-0000F9150000}"/>
    <cellStyle name="Total 2 2 2 2" xfId="5622" xr:uid="{00000000-0005-0000-0000-0000FA150000}"/>
    <cellStyle name="Total 2 2 3" xfId="5623" xr:uid="{00000000-0005-0000-0000-0000FB150000}"/>
    <cellStyle name="Total 2 3" xfId="5624" xr:uid="{00000000-0005-0000-0000-0000FC150000}"/>
    <cellStyle name="Total 2 3 2" xfId="5625" xr:uid="{00000000-0005-0000-0000-0000FD150000}"/>
    <cellStyle name="Total 2 4" xfId="5626" xr:uid="{00000000-0005-0000-0000-0000FE150000}"/>
    <cellStyle name="Total 3" xfId="5627" xr:uid="{00000000-0005-0000-0000-0000FF150000}"/>
    <cellStyle name="Total 3 2" xfId="5628" xr:uid="{00000000-0005-0000-0000-000000160000}"/>
    <cellStyle name="Total 3 2 2" xfId="5629" xr:uid="{00000000-0005-0000-0000-000001160000}"/>
    <cellStyle name="Total 3 2 2 2" xfId="5630" xr:uid="{00000000-0005-0000-0000-000002160000}"/>
    <cellStyle name="Total 3 2 3" xfId="5631" xr:uid="{00000000-0005-0000-0000-000003160000}"/>
    <cellStyle name="Total 3 3" xfId="5632" xr:uid="{00000000-0005-0000-0000-000004160000}"/>
    <cellStyle name="Total 3 3 2" xfId="5633" xr:uid="{00000000-0005-0000-0000-000005160000}"/>
    <cellStyle name="Total 3 4" xfId="5634" xr:uid="{00000000-0005-0000-0000-000006160000}"/>
    <cellStyle name="Total 4" xfId="5635" xr:uid="{00000000-0005-0000-0000-000007160000}"/>
    <cellStyle name="Total 4 2" xfId="5636" xr:uid="{00000000-0005-0000-0000-000008160000}"/>
    <cellStyle name="Total 4 2 2" xfId="5637" xr:uid="{00000000-0005-0000-0000-000009160000}"/>
    <cellStyle name="Total 4 2 2 2" xfId="5638" xr:uid="{00000000-0005-0000-0000-00000A160000}"/>
    <cellStyle name="Total 4 2 3" xfId="5639" xr:uid="{00000000-0005-0000-0000-00000B160000}"/>
    <cellStyle name="Total 4 3" xfId="5640" xr:uid="{00000000-0005-0000-0000-00000C160000}"/>
    <cellStyle name="Total 4 3 2" xfId="5641" xr:uid="{00000000-0005-0000-0000-00000D160000}"/>
    <cellStyle name="Total 4 4" xfId="5642" xr:uid="{00000000-0005-0000-0000-00000E160000}"/>
    <cellStyle name="Total 5" xfId="5643" xr:uid="{00000000-0005-0000-0000-00000F160000}"/>
    <cellStyle name="Total 5 2" xfId="5644" xr:uid="{00000000-0005-0000-0000-000010160000}"/>
    <cellStyle name="Total 5 2 2" xfId="5645" xr:uid="{00000000-0005-0000-0000-000011160000}"/>
    <cellStyle name="Total 5 2 2 2" xfId="5646" xr:uid="{00000000-0005-0000-0000-000012160000}"/>
    <cellStyle name="Total 5 2 3" xfId="5647" xr:uid="{00000000-0005-0000-0000-000013160000}"/>
    <cellStyle name="Total 5 3" xfId="5648" xr:uid="{00000000-0005-0000-0000-000014160000}"/>
    <cellStyle name="Total 5 3 2" xfId="5649" xr:uid="{00000000-0005-0000-0000-000015160000}"/>
    <cellStyle name="Total 5 4" xfId="5650" xr:uid="{00000000-0005-0000-0000-000016160000}"/>
    <cellStyle name="Total 6" xfId="5651" xr:uid="{00000000-0005-0000-0000-000017160000}"/>
    <cellStyle name="Total 6 2" xfId="5652" xr:uid="{00000000-0005-0000-0000-000018160000}"/>
    <cellStyle name="Total 6 2 2" xfId="5653" xr:uid="{00000000-0005-0000-0000-000019160000}"/>
    <cellStyle name="Total 6 3" xfId="5654" xr:uid="{00000000-0005-0000-0000-00001A160000}"/>
    <cellStyle name="Total 7" xfId="5655" xr:uid="{00000000-0005-0000-0000-00001B160000}"/>
    <cellStyle name="Total 7 2" xfId="5656" xr:uid="{00000000-0005-0000-0000-00001C160000}"/>
    <cellStyle name="Total 8" xfId="5657" xr:uid="{00000000-0005-0000-0000-00001D160000}"/>
    <cellStyle name="Total_Media Plan" xfId="5658" xr:uid="{00000000-0005-0000-0000-00001E160000}"/>
    <cellStyle name="Tusental (0)_Coke v.49-50" xfId="5659" xr:uid="{00000000-0005-0000-0000-00001F160000}"/>
    <cellStyle name="Tusental 2" xfId="5660" xr:uid="{00000000-0005-0000-0000-000020160000}"/>
    <cellStyle name="Tytuł 2" xfId="5661" xr:uid="{00000000-0005-0000-0000-000021160000}"/>
    <cellStyle name="Tytuł 2 2" xfId="5662" xr:uid="{00000000-0005-0000-0000-000022160000}"/>
    <cellStyle name="Tytuł 3" xfId="5663" xr:uid="{00000000-0005-0000-0000-000023160000}"/>
    <cellStyle name="Tytuł 3 2" xfId="5664" xr:uid="{00000000-0005-0000-0000-000024160000}"/>
    <cellStyle name="Tytuł 4" xfId="5665" xr:uid="{00000000-0005-0000-0000-000025160000}"/>
    <cellStyle name="Tytuł 4 2" xfId="5666" xr:uid="{00000000-0005-0000-0000-000026160000}"/>
    <cellStyle name="Tytuł 5" xfId="5667" xr:uid="{00000000-0005-0000-0000-000027160000}"/>
    <cellStyle name="Tytuł 5 2" xfId="5668" xr:uid="{00000000-0005-0000-0000-000028160000}"/>
    <cellStyle name="Tytuł 6" xfId="5669" xr:uid="{00000000-0005-0000-0000-000029160000}"/>
    <cellStyle name="Utdata" xfId="5670" xr:uid="{00000000-0005-0000-0000-00002A160000}"/>
    <cellStyle name="Uwaga 2" xfId="5671" xr:uid="{00000000-0005-0000-0000-00002B160000}"/>
    <cellStyle name="Uwaga 2 2" xfId="5672" xr:uid="{00000000-0005-0000-0000-00002C160000}"/>
    <cellStyle name="Uwaga 2_Online " xfId="5673" xr:uid="{00000000-0005-0000-0000-00002D160000}"/>
    <cellStyle name="Uwaga 3" xfId="5674" xr:uid="{00000000-0005-0000-0000-00002E160000}"/>
    <cellStyle name="Uwaga 4" xfId="5675" xr:uid="{00000000-0005-0000-0000-00002F160000}"/>
    <cellStyle name="Uwaga 5" xfId="5676" xr:uid="{00000000-0005-0000-0000-000030160000}"/>
    <cellStyle name="Uwaga 6" xfId="5677" xr:uid="{00000000-0005-0000-0000-000031160000}"/>
    <cellStyle name="Valuta (0)_Coke v.49-50" xfId="5678" xr:uid="{00000000-0005-0000-0000-000032160000}"/>
    <cellStyle name="Valuta [0]_Updated Forecast 2003" xfId="5679" xr:uid="{00000000-0005-0000-0000-000033160000}"/>
    <cellStyle name="Valuta_Updated Forecast 2003" xfId="5680" xr:uid="{00000000-0005-0000-0000-000034160000}"/>
    <cellStyle name="Varningstext" xfId="5681" xr:uid="{00000000-0005-0000-0000-000035160000}"/>
    <cellStyle name="Währung 2" xfId="5727" xr:uid="{00000000-0005-0000-0000-000063160000}"/>
    <cellStyle name="Währung 2 2" xfId="5728" xr:uid="{00000000-0005-0000-0000-000064160000}"/>
    <cellStyle name="Währung 3" xfId="5729" xr:uid="{00000000-0005-0000-0000-000065160000}"/>
    <cellStyle name="Währung 3 2" xfId="5730" xr:uid="{00000000-0005-0000-0000-000066160000}"/>
    <cellStyle name="Währung 3 3" xfId="5731" xr:uid="{00000000-0005-0000-0000-000067160000}"/>
    <cellStyle name="Währung 3 4" xfId="5732" xr:uid="{00000000-0005-0000-0000-000068160000}"/>
    <cellStyle name="Währung 4" xfId="5733" xr:uid="{00000000-0005-0000-0000-000069160000}"/>
    <cellStyle name="Walutowe 2" xfId="5682" xr:uid="{00000000-0005-0000-0000-000036160000}"/>
    <cellStyle name="Walutowe 3" xfId="5683" xr:uid="{00000000-0005-0000-0000-000037160000}"/>
    <cellStyle name="Walutowy 2" xfId="5684" xr:uid="{00000000-0005-0000-0000-000038160000}"/>
    <cellStyle name="Walutowy 2 10" xfId="5685" xr:uid="{00000000-0005-0000-0000-000039160000}"/>
    <cellStyle name="Walutowy 2 11" xfId="5686" xr:uid="{00000000-0005-0000-0000-00003A160000}"/>
    <cellStyle name="Walutowy 2 12" xfId="5687" xr:uid="{00000000-0005-0000-0000-00003B160000}"/>
    <cellStyle name="Walutowy 2 13" xfId="5688" xr:uid="{00000000-0005-0000-0000-00003C160000}"/>
    <cellStyle name="Walutowy 2 14" xfId="5689" xr:uid="{00000000-0005-0000-0000-00003D160000}"/>
    <cellStyle name="Walutowy 2 15" xfId="5690" xr:uid="{00000000-0005-0000-0000-00003E160000}"/>
    <cellStyle name="Walutowy 2 2" xfId="5691" xr:uid="{00000000-0005-0000-0000-00003F160000}"/>
    <cellStyle name="Walutowy 2 2 2" xfId="5692" xr:uid="{00000000-0005-0000-0000-000040160000}"/>
    <cellStyle name="Walutowy 2 2 2 2" xfId="5693" xr:uid="{00000000-0005-0000-0000-000041160000}"/>
    <cellStyle name="Walutowy 2 2 2 2 2" xfId="5694" xr:uid="{00000000-0005-0000-0000-000042160000}"/>
    <cellStyle name="Walutowy 2 2 2 3" xfId="5695" xr:uid="{00000000-0005-0000-0000-000043160000}"/>
    <cellStyle name="Walutowy 2 2 3" xfId="5696" xr:uid="{00000000-0005-0000-0000-000044160000}"/>
    <cellStyle name="Walutowy 2 2 3 2" xfId="5697" xr:uid="{00000000-0005-0000-0000-000045160000}"/>
    <cellStyle name="Walutowy 2 2 4" xfId="5698" xr:uid="{00000000-0005-0000-0000-000046160000}"/>
    <cellStyle name="Walutowy 2 3" xfId="5699" xr:uid="{00000000-0005-0000-0000-000047160000}"/>
    <cellStyle name="Walutowy 2 3 2" xfId="5700" xr:uid="{00000000-0005-0000-0000-000048160000}"/>
    <cellStyle name="Walutowy 2 3 2 2" xfId="5701" xr:uid="{00000000-0005-0000-0000-000049160000}"/>
    <cellStyle name="Walutowy 2 3 3" xfId="5702" xr:uid="{00000000-0005-0000-0000-00004A160000}"/>
    <cellStyle name="Walutowy 2 4" xfId="5703" xr:uid="{00000000-0005-0000-0000-00004B160000}"/>
    <cellStyle name="Walutowy 2 4 2" xfId="5704" xr:uid="{00000000-0005-0000-0000-00004C160000}"/>
    <cellStyle name="Walutowy 2 5" xfId="5705" xr:uid="{00000000-0005-0000-0000-00004D160000}"/>
    <cellStyle name="Walutowy 2 6" xfId="5706" xr:uid="{00000000-0005-0000-0000-00004E160000}"/>
    <cellStyle name="Walutowy 2 7" xfId="5707" xr:uid="{00000000-0005-0000-0000-00004F160000}"/>
    <cellStyle name="Walutowy 2 8" xfId="5708" xr:uid="{00000000-0005-0000-0000-000050160000}"/>
    <cellStyle name="Walutowy 2 9" xfId="5709" xr:uid="{00000000-0005-0000-0000-000051160000}"/>
    <cellStyle name="Walutowy 3" xfId="5710" xr:uid="{00000000-0005-0000-0000-000052160000}"/>
    <cellStyle name="Walutowy 3 2" xfId="5711" xr:uid="{00000000-0005-0000-0000-000053160000}"/>
    <cellStyle name="Walutowy 3 2 2" xfId="5712" xr:uid="{00000000-0005-0000-0000-000054160000}"/>
    <cellStyle name="Walutowy 3 2 2 2" xfId="5713" xr:uid="{00000000-0005-0000-0000-000055160000}"/>
    <cellStyle name="Walutowy 3 2 3" xfId="5714" xr:uid="{00000000-0005-0000-0000-000056160000}"/>
    <cellStyle name="Walutowy 3 3" xfId="5715" xr:uid="{00000000-0005-0000-0000-000057160000}"/>
    <cellStyle name="Walutowy 3 3 2" xfId="5716" xr:uid="{00000000-0005-0000-0000-000058160000}"/>
    <cellStyle name="Walutowy 3 4" xfId="5717" xr:uid="{00000000-0005-0000-0000-000059160000}"/>
    <cellStyle name="Walutowy 4" xfId="5718" xr:uid="{00000000-0005-0000-0000-00005A160000}"/>
    <cellStyle name="Walutowy 4 2" xfId="5719" xr:uid="{00000000-0005-0000-0000-00005B160000}"/>
    <cellStyle name="Walutowy 4 2 2" xfId="5720" xr:uid="{00000000-0005-0000-0000-00005C160000}"/>
    <cellStyle name="Walutowy 4 3" xfId="5721" xr:uid="{00000000-0005-0000-0000-00005D160000}"/>
    <cellStyle name="Walutowy 5" xfId="5722" xr:uid="{00000000-0005-0000-0000-00005E160000}"/>
    <cellStyle name="Walutowy 5 2" xfId="5723" xr:uid="{00000000-0005-0000-0000-00005F160000}"/>
    <cellStyle name="Walutowy 6" xfId="5724" xr:uid="{00000000-0005-0000-0000-000060160000}"/>
    <cellStyle name="Walutowy 7" xfId="5725" xr:uid="{00000000-0005-0000-0000-000061160000}"/>
    <cellStyle name="Warning Text" xfId="5726" xr:uid="{00000000-0005-0000-0000-000062160000}"/>
    <cellStyle name="Złe 2" xfId="5734" xr:uid="{00000000-0005-0000-0000-00006A160000}"/>
    <cellStyle name="Złe 2 2" xfId="5735" xr:uid="{00000000-0005-0000-0000-00006B160000}"/>
    <cellStyle name="Złe 3" xfId="5736" xr:uid="{00000000-0005-0000-0000-00006C160000}"/>
    <cellStyle name="Złe 3 2" xfId="5737" xr:uid="{00000000-0005-0000-0000-00006D160000}"/>
    <cellStyle name="Złe 4" xfId="5738" xr:uid="{00000000-0005-0000-0000-00006E160000}"/>
    <cellStyle name="Złe 4 2" xfId="5739" xr:uid="{00000000-0005-0000-0000-00006F160000}"/>
    <cellStyle name="Złe 5" xfId="5740" xr:uid="{00000000-0005-0000-0000-000070160000}"/>
    <cellStyle name="Złe 5 2" xfId="5741" xr:uid="{00000000-0005-0000-0000-000071160000}"/>
    <cellStyle name="Złe 6" xfId="5742" xr:uid="{00000000-0005-0000-0000-000072160000}"/>
    <cellStyle name="Βασικό_Greece" xfId="5749" xr:uid="{00000000-0005-0000-0000-000079160000}"/>
    <cellStyle name="Денежный [0]_PLDT" xfId="5750" xr:uid="{00000000-0005-0000-0000-00007A160000}"/>
    <cellStyle name="Денежный_PLDT" xfId="5751" xr:uid="{00000000-0005-0000-0000-00007B160000}"/>
    <cellStyle name="Обычный_PLDT" xfId="5752" xr:uid="{00000000-0005-0000-0000-00007C160000}"/>
    <cellStyle name="Финансовый [0]_PLDT" xfId="5753" xr:uid="{00000000-0005-0000-0000-00007D160000}"/>
    <cellStyle name="Финансовый_PLDT" xfId="5754" xr:uid="{00000000-0005-0000-0000-00007E160000}"/>
    <cellStyle name="표준_아중동 010702" xfId="5756" xr:uid="{00000000-0005-0000-0000-000080160000}"/>
    <cellStyle name="一般_Material-Requisition" xfId="5755" xr:uid="{00000000-0005-0000-0000-00007F160000}"/>
  </cellStyles>
  <dxfs count="1">
    <dxf>
      <font>
        <color rgb="FFFFFFFF"/>
      </font>
      <fill>
        <patternFill>
          <bgColor theme="0" tint="-4.9989318521683403E-2"/>
        </patternFill>
      </fill>
    </dxf>
  </dxfs>
  <tableStyles count="0" defaultTableStyle="TableStyleMedium2" defaultPivotStyle="PivotStyleLight16"/>
  <colors>
    <indexedColors>
      <rgbColor rgb="FF000000"/>
      <rgbColor rgb="FFFFFFFF"/>
      <rgbColor rgb="FFFF0000"/>
      <rgbColor rgb="FFB9CDE5"/>
      <rgbColor rgb="FF0000FF"/>
      <rgbColor rgb="FFFFFD78"/>
      <rgbColor rgb="FFE6B9B8"/>
      <rgbColor rgb="FF00FFFF"/>
      <rgbColor rgb="FFE6E0EC"/>
      <rgbColor rgb="FFBCBCBC"/>
      <rgbColor rgb="FF000081"/>
      <rgbColor rgb="FF9BBB59"/>
      <rgbColor rgb="FF83005E"/>
      <rgbColor rgb="FF4F81BD"/>
      <rgbColor rgb="FFC0C0C0"/>
      <rgbColor rgb="FF80807B"/>
      <rgbColor rgb="FFB2B2B1"/>
      <rgbColor rgb="FF99334D"/>
      <rgbColor rgb="FFFFFFCC"/>
      <rgbColor rgb="FFCCFFFF"/>
      <rgbColor rgb="FFF2DCDB"/>
      <rgbColor rgb="FFFF8180"/>
      <rgbColor rgb="FF0066CC"/>
      <rgbColor rgb="FFCCCCFF"/>
      <rgbColor rgb="FFFDEADA"/>
      <rgbColor rgb="FFCCC1DA"/>
      <rgbColor rgb="FFFED198"/>
      <rgbColor rgb="FFB7DEE8"/>
      <rgbColor rgb="FFFCD5B7"/>
      <rgbColor rgb="FFDCE6F2"/>
      <rgbColor rgb="FFB3B3B3"/>
      <rgbColor rgb="FFECF1E1"/>
      <rgbColor rgb="FF00CCFF"/>
      <rgbColor rgb="FFDBEEF4"/>
      <rgbColor rgb="FFCCFFCC"/>
      <rgbColor rgb="FFFFFF99"/>
      <rgbColor rgb="FF99CDFF"/>
      <rgbColor rgb="FFFF99CC"/>
      <rgbColor rgb="FFCB99FF"/>
      <rgbColor rgb="FFFFCC99"/>
      <rgbColor rgb="FF3366FF"/>
      <rgbColor rgb="FF34CACC"/>
      <rgbColor rgb="FF99CC00"/>
      <rgbColor rgb="FFFFCC00"/>
      <rgbColor rgb="FFFF9900"/>
      <rgbColor rgb="FFFF6700"/>
      <rgbColor rgb="FF6C669B"/>
      <rgbColor rgb="FF969696"/>
      <rgbColor rgb="FFD7E4BD"/>
      <rgbColor rgb="FF28974F"/>
      <rgbColor rgb="FF020202"/>
      <rgbColor rgb="FFC2C2C2"/>
      <rgbColor rgb="FFF79646"/>
      <rgbColor rgb="FFC0504D"/>
      <rgbColor rgb="FF19348E"/>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828F6-33D8-4D43-B9A4-62D3D0259F75}">
  <dimension ref="A1:R60"/>
  <sheetViews>
    <sheetView showGridLines="0" zoomScale="84" zoomScaleNormal="70" workbookViewId="0">
      <selection activeCell="B54" sqref="B54"/>
    </sheetView>
  </sheetViews>
  <sheetFormatPr defaultColWidth="10.85546875" defaultRowHeight="14.25"/>
  <cols>
    <col min="1" max="1" width="4.85546875" style="138" customWidth="1"/>
    <col min="2" max="2" width="32.42578125" style="138" customWidth="1"/>
    <col min="3" max="3" width="43.7109375" style="138" customWidth="1"/>
    <col min="4" max="4" width="10.85546875" style="138"/>
    <col min="5" max="8" width="16.140625" style="138" customWidth="1"/>
    <col min="9" max="9" width="18.42578125" style="138" customWidth="1"/>
    <col min="10" max="12" width="16.140625" style="138" customWidth="1"/>
    <col min="13" max="13" width="14" style="138" customWidth="1"/>
    <col min="14" max="16384" width="10.85546875" style="138"/>
  </cols>
  <sheetData>
    <row r="1" spans="1:18">
      <c r="A1" s="154"/>
      <c r="B1" s="154"/>
      <c r="C1" s="154"/>
      <c r="D1" s="154"/>
      <c r="E1" s="154"/>
      <c r="F1" s="154"/>
      <c r="G1" s="154"/>
      <c r="H1" s="154"/>
      <c r="I1" s="154"/>
      <c r="J1" s="154"/>
      <c r="K1" s="154"/>
      <c r="L1" s="154"/>
      <c r="M1" s="154"/>
      <c r="N1" s="154"/>
      <c r="O1" s="154"/>
      <c r="P1" s="154"/>
      <c r="Q1" s="154"/>
      <c r="R1" s="154"/>
    </row>
    <row r="2" spans="1:18" ht="15">
      <c r="A2" s="154"/>
      <c r="B2" s="155" t="s">
        <v>0</v>
      </c>
      <c r="C2" s="154"/>
      <c r="D2" s="154"/>
      <c r="E2" s="154"/>
      <c r="F2" s="154"/>
      <c r="G2" s="154"/>
      <c r="H2" s="154"/>
      <c r="I2" s="154"/>
      <c r="J2" s="154"/>
      <c r="K2" s="154"/>
      <c r="L2" s="154"/>
      <c r="M2" s="154"/>
      <c r="N2" s="154"/>
      <c r="O2" s="154"/>
      <c r="P2" s="154"/>
      <c r="Q2" s="154"/>
      <c r="R2" s="154"/>
    </row>
    <row r="3" spans="1:18">
      <c r="A3" s="154"/>
      <c r="B3" s="154"/>
      <c r="C3" s="154"/>
      <c r="D3" s="154"/>
      <c r="E3" s="154"/>
      <c r="F3" s="154"/>
      <c r="G3" s="154"/>
      <c r="H3" s="154"/>
      <c r="I3" s="154"/>
      <c r="J3" s="154"/>
      <c r="K3" s="154"/>
      <c r="L3" s="154"/>
      <c r="M3" s="154"/>
      <c r="N3" s="154"/>
      <c r="O3" s="154"/>
      <c r="P3" s="154"/>
      <c r="Q3" s="154"/>
      <c r="R3" s="154"/>
    </row>
    <row r="4" spans="1:18" ht="15">
      <c r="A4" s="154"/>
      <c r="B4" s="183" t="s">
        <v>1</v>
      </c>
      <c r="C4" s="184" t="s">
        <v>2</v>
      </c>
      <c r="D4" s="156"/>
      <c r="E4" s="156"/>
      <c r="F4" s="8"/>
      <c r="G4" s="173" t="s">
        <v>3</v>
      </c>
      <c r="H4" s="156"/>
      <c r="I4" s="156"/>
      <c r="J4" s="154"/>
      <c r="K4" s="154"/>
      <c r="L4" s="154"/>
      <c r="M4" s="154"/>
      <c r="N4" s="154"/>
      <c r="O4" s="154"/>
      <c r="P4" s="154"/>
      <c r="Q4" s="154"/>
      <c r="R4" s="154"/>
    </row>
    <row r="5" spans="1:18" ht="15.75">
      <c r="A5" s="154"/>
      <c r="B5" s="183" t="s">
        <v>4</v>
      </c>
      <c r="C5" s="10"/>
      <c r="D5" s="156"/>
      <c r="E5" s="156"/>
      <c r="F5" s="185"/>
      <c r="G5" s="173" t="s">
        <v>5</v>
      </c>
      <c r="H5" s="158"/>
      <c r="I5" s="156"/>
      <c r="J5" s="154"/>
      <c r="K5" s="154"/>
      <c r="L5" s="154"/>
      <c r="M5" s="154"/>
      <c r="N5" s="154"/>
      <c r="O5" s="154"/>
      <c r="P5" s="154"/>
      <c r="Q5" s="154"/>
      <c r="R5" s="154"/>
    </row>
    <row r="6" spans="1:18" ht="28.5">
      <c r="A6" s="154"/>
      <c r="B6" s="183" t="s">
        <v>6</v>
      </c>
      <c r="C6" s="186" t="s">
        <v>7</v>
      </c>
      <c r="D6" s="156"/>
      <c r="E6" s="156"/>
      <c r="F6" s="13"/>
      <c r="G6" s="173" t="s">
        <v>8</v>
      </c>
      <c r="H6" s="158"/>
      <c r="I6" s="156"/>
      <c r="J6" s="154"/>
      <c r="K6" s="154"/>
      <c r="L6" s="154"/>
      <c r="M6" s="154"/>
      <c r="N6" s="154"/>
      <c r="O6" s="154"/>
      <c r="P6" s="154"/>
      <c r="Q6" s="154"/>
      <c r="R6" s="154"/>
    </row>
    <row r="7" spans="1:18">
      <c r="A7" s="154"/>
      <c r="B7" s="156"/>
      <c r="C7" s="156"/>
      <c r="D7" s="156"/>
      <c r="E7" s="156"/>
      <c r="F7" s="154"/>
      <c r="G7" s="154"/>
      <c r="H7" s="158"/>
      <c r="I7" s="156"/>
      <c r="J7" s="154"/>
      <c r="K7" s="154"/>
      <c r="L7" s="154"/>
      <c r="M7" s="154"/>
      <c r="N7" s="154"/>
      <c r="O7" s="154"/>
      <c r="P7" s="154"/>
      <c r="Q7" s="154"/>
      <c r="R7" s="154"/>
    </row>
    <row r="8" spans="1:18" ht="15">
      <c r="A8" s="154"/>
      <c r="B8" s="159"/>
      <c r="C8" s="158"/>
      <c r="D8" s="156"/>
      <c r="E8" s="156"/>
      <c r="F8" s="154"/>
      <c r="G8" s="154"/>
      <c r="H8" s="158"/>
      <c r="I8" s="156"/>
      <c r="J8" s="154"/>
      <c r="K8" s="154"/>
      <c r="L8" s="154"/>
      <c r="M8" s="154"/>
      <c r="N8" s="154"/>
      <c r="O8" s="154"/>
      <c r="P8" s="154"/>
      <c r="Q8" s="154"/>
      <c r="R8" s="154"/>
    </row>
    <row r="9" spans="1:18">
      <c r="A9" s="154"/>
      <c r="B9" s="157" t="s">
        <v>9</v>
      </c>
      <c r="C9" s="154"/>
      <c r="D9" s="160"/>
      <c r="E9" s="161"/>
      <c r="F9" s="161"/>
      <c r="G9" s="161"/>
      <c r="H9" s="161"/>
      <c r="I9" s="161"/>
      <c r="J9" s="162"/>
      <c r="K9" s="162"/>
      <c r="L9" s="154"/>
      <c r="M9" s="162"/>
      <c r="N9" s="154"/>
      <c r="O9" s="154"/>
      <c r="P9" s="154"/>
      <c r="Q9" s="154"/>
      <c r="R9" s="154"/>
    </row>
    <row r="10" spans="1:18">
      <c r="A10" s="154"/>
      <c r="B10" s="156"/>
      <c r="C10" s="156"/>
      <c r="D10" s="154"/>
      <c r="E10" s="154"/>
      <c r="F10" s="154"/>
      <c r="G10" s="154"/>
      <c r="H10" s="154"/>
      <c r="I10" s="154"/>
      <c r="J10" s="154"/>
      <c r="K10" s="154"/>
      <c r="L10" s="154"/>
      <c r="M10" s="154"/>
      <c r="N10" s="154"/>
      <c r="O10" s="154"/>
      <c r="P10" s="154"/>
      <c r="Q10" s="154"/>
      <c r="R10" s="154"/>
    </row>
    <row r="11" spans="1:18" ht="17.100000000000001" customHeight="1">
      <c r="A11" s="154"/>
      <c r="B11" s="270" t="s">
        <v>10</v>
      </c>
      <c r="C11" s="271"/>
      <c r="D11" s="271"/>
      <c r="E11" s="163" t="s">
        <v>11</v>
      </c>
      <c r="F11" s="163" t="s">
        <v>12</v>
      </c>
      <c r="G11" s="163" t="s">
        <v>13</v>
      </c>
      <c r="H11" s="163" t="s">
        <v>14</v>
      </c>
      <c r="I11" s="163" t="s">
        <v>15</v>
      </c>
      <c r="J11" s="163" t="s">
        <v>16</v>
      </c>
      <c r="K11" s="163" t="s">
        <v>17</v>
      </c>
      <c r="L11" s="164" t="s">
        <v>18</v>
      </c>
      <c r="M11" s="154"/>
      <c r="N11" s="154"/>
      <c r="O11" s="154"/>
      <c r="P11" s="154"/>
      <c r="Q11" s="154"/>
      <c r="R11" s="154"/>
    </row>
    <row r="12" spans="1:18">
      <c r="A12" s="154"/>
      <c r="B12" s="272"/>
      <c r="C12" s="273"/>
      <c r="D12" s="273"/>
      <c r="E12" s="165">
        <v>1200000</v>
      </c>
      <c r="F12" s="165">
        <v>700000</v>
      </c>
      <c r="G12" s="165">
        <v>300000</v>
      </c>
      <c r="H12" s="165">
        <v>150000</v>
      </c>
      <c r="I12" s="165">
        <v>300000</v>
      </c>
      <c r="J12" s="165">
        <v>130000</v>
      </c>
      <c r="K12" s="165">
        <v>20000</v>
      </c>
      <c r="L12" s="150">
        <f>SUM(E12:K12)</f>
        <v>2800000</v>
      </c>
      <c r="M12" s="154"/>
      <c r="N12" s="154"/>
      <c r="O12" s="154"/>
      <c r="P12" s="154"/>
      <c r="Q12" s="154"/>
      <c r="R12" s="154"/>
    </row>
    <row r="13" spans="1:18" ht="15">
      <c r="A13" s="154"/>
      <c r="B13" s="166"/>
      <c r="C13" s="167"/>
      <c r="D13" s="154"/>
      <c r="E13" s="168"/>
      <c r="F13" s="154"/>
      <c r="G13" s="154"/>
      <c r="H13" s="154"/>
      <c r="I13" s="154"/>
      <c r="J13" s="154"/>
      <c r="K13" s="154"/>
      <c r="L13" s="154"/>
      <c r="M13" s="154"/>
      <c r="N13" s="154"/>
      <c r="O13" s="154"/>
      <c r="P13" s="154"/>
      <c r="Q13" s="154"/>
      <c r="R13" s="154"/>
    </row>
    <row r="14" spans="1:18">
      <c r="A14" s="154"/>
      <c r="B14" s="274" t="s">
        <v>19</v>
      </c>
      <c r="C14" s="274"/>
      <c r="D14" s="274"/>
      <c r="E14" s="274"/>
      <c r="F14" s="274"/>
      <c r="G14" s="274"/>
      <c r="H14" s="274"/>
      <c r="I14" s="274"/>
      <c r="J14" s="274"/>
      <c r="K14" s="274"/>
      <c r="L14" s="274"/>
      <c r="M14" s="274"/>
      <c r="N14" s="274"/>
      <c r="O14" s="274"/>
      <c r="P14" s="274"/>
      <c r="Q14" s="274"/>
      <c r="R14" s="274"/>
    </row>
    <row r="15" spans="1:18">
      <c r="A15" s="154"/>
      <c r="B15" s="154" t="s">
        <v>20</v>
      </c>
      <c r="C15" s="154"/>
      <c r="D15" s="154"/>
      <c r="E15" s="154"/>
      <c r="F15" s="154"/>
      <c r="G15" s="154"/>
      <c r="H15" s="154"/>
      <c r="I15" s="154"/>
      <c r="J15" s="154"/>
      <c r="K15" s="154"/>
      <c r="L15" s="154"/>
      <c r="M15" s="154"/>
      <c r="N15" s="154"/>
      <c r="O15" s="154"/>
      <c r="P15" s="154"/>
      <c r="Q15" s="154"/>
      <c r="R15" s="154"/>
    </row>
    <row r="16" spans="1:18">
      <c r="A16" s="154"/>
      <c r="B16" s="154" t="s">
        <v>21</v>
      </c>
      <c r="C16" s="154"/>
      <c r="D16" s="154"/>
      <c r="E16" s="154"/>
      <c r="F16" s="154"/>
      <c r="G16" s="154"/>
      <c r="H16" s="154"/>
      <c r="I16" s="154"/>
      <c r="J16" s="154"/>
      <c r="K16" s="154"/>
      <c r="L16" s="154"/>
      <c r="M16" s="154"/>
      <c r="N16" s="154"/>
      <c r="O16" s="154"/>
      <c r="P16" s="154"/>
      <c r="Q16" s="154"/>
      <c r="R16" s="154"/>
    </row>
    <row r="17" spans="1:18" ht="15">
      <c r="A17" s="154"/>
      <c r="B17" s="154"/>
      <c r="C17" s="155"/>
      <c r="D17" s="155"/>
      <c r="E17" s="155"/>
      <c r="F17" s="155"/>
      <c r="G17" s="155"/>
      <c r="H17" s="154"/>
      <c r="I17" s="154"/>
      <c r="J17" s="154"/>
      <c r="K17" s="154"/>
      <c r="L17" s="154"/>
      <c r="M17" s="154"/>
      <c r="N17" s="154"/>
      <c r="O17" s="154"/>
      <c r="P17" s="154"/>
      <c r="Q17" s="154"/>
      <c r="R17" s="154"/>
    </row>
    <row r="18" spans="1:18" ht="15">
      <c r="A18" s="154"/>
      <c r="B18" s="169" t="s">
        <v>22</v>
      </c>
      <c r="C18" s="154"/>
      <c r="D18" s="154"/>
      <c r="E18" s="154"/>
      <c r="F18" s="154"/>
      <c r="G18" s="154"/>
      <c r="H18" s="154"/>
      <c r="I18" s="154"/>
      <c r="J18" s="154"/>
      <c r="K18" s="154"/>
      <c r="L18" s="154"/>
      <c r="M18" s="168"/>
      <c r="N18" s="168"/>
      <c r="O18" s="168"/>
      <c r="P18" s="168"/>
      <c r="Q18" s="168"/>
      <c r="R18" s="168"/>
    </row>
    <row r="19" spans="1:18">
      <c r="A19" s="154"/>
      <c r="B19" s="275" t="s">
        <v>23</v>
      </c>
      <c r="C19" s="275"/>
      <c r="D19" s="275"/>
      <c r="E19" s="275"/>
      <c r="F19" s="275"/>
      <c r="G19" s="275"/>
      <c r="H19" s="275"/>
      <c r="I19" s="275"/>
      <c r="J19" s="275"/>
      <c r="K19" s="275"/>
      <c r="L19" s="275"/>
      <c r="M19" s="168"/>
      <c r="N19" s="168"/>
      <c r="O19" s="168"/>
      <c r="P19" s="168"/>
      <c r="Q19" s="168"/>
      <c r="R19" s="168"/>
    </row>
    <row r="20" spans="1:18" ht="15.95" customHeight="1">
      <c r="A20" s="154"/>
      <c r="B20" s="275"/>
      <c r="C20" s="275"/>
      <c r="D20" s="275"/>
      <c r="E20" s="275"/>
      <c r="F20" s="275"/>
      <c r="G20" s="275"/>
      <c r="H20" s="275"/>
      <c r="I20" s="275"/>
      <c r="J20" s="275"/>
      <c r="K20" s="275"/>
      <c r="L20" s="275"/>
      <c r="M20" s="168"/>
      <c r="N20" s="168"/>
      <c r="O20" s="168"/>
      <c r="P20" s="168"/>
      <c r="Q20" s="168"/>
      <c r="R20" s="168"/>
    </row>
    <row r="21" spans="1:18">
      <c r="A21" s="154"/>
      <c r="B21" s="275" t="s">
        <v>24</v>
      </c>
      <c r="C21" s="275"/>
      <c r="D21" s="275"/>
      <c r="E21" s="275"/>
      <c r="F21" s="275"/>
      <c r="G21" s="275"/>
      <c r="H21" s="275"/>
      <c r="I21" s="275"/>
      <c r="J21" s="275"/>
      <c r="K21" s="275"/>
      <c r="L21" s="275"/>
      <c r="M21" s="168"/>
      <c r="N21" s="168"/>
      <c r="O21" s="168"/>
      <c r="P21" s="168"/>
      <c r="Q21" s="168"/>
      <c r="R21" s="168"/>
    </row>
    <row r="22" spans="1:18" ht="15.95" customHeight="1">
      <c r="A22" s="154"/>
      <c r="B22" s="275"/>
      <c r="C22" s="275"/>
      <c r="D22" s="275"/>
      <c r="E22" s="275"/>
      <c r="F22" s="275"/>
      <c r="G22" s="275"/>
      <c r="H22" s="275"/>
      <c r="I22" s="275"/>
      <c r="J22" s="275"/>
      <c r="K22" s="275"/>
      <c r="L22" s="275"/>
      <c r="M22" s="168"/>
      <c r="N22" s="168"/>
      <c r="O22" s="168"/>
      <c r="P22" s="168"/>
      <c r="Q22" s="168"/>
      <c r="R22" s="168"/>
    </row>
    <row r="23" spans="1:18">
      <c r="A23" s="154"/>
      <c r="B23" s="154" t="s">
        <v>25</v>
      </c>
      <c r="C23" s="154"/>
      <c r="D23" s="154"/>
      <c r="E23" s="154"/>
      <c r="F23" s="154"/>
      <c r="G23" s="154"/>
      <c r="H23" s="154"/>
      <c r="I23" s="154"/>
      <c r="J23" s="154"/>
      <c r="K23" s="154"/>
      <c r="L23" s="154"/>
      <c r="M23" s="168"/>
      <c r="N23" s="168"/>
      <c r="O23" s="168"/>
      <c r="P23" s="168"/>
      <c r="Q23" s="168"/>
      <c r="R23" s="168"/>
    </row>
    <row r="24" spans="1:18">
      <c r="A24" s="154"/>
      <c r="B24" s="154" t="s">
        <v>26</v>
      </c>
      <c r="C24" s="154"/>
      <c r="D24" s="154"/>
      <c r="E24" s="154"/>
      <c r="F24" s="154"/>
      <c r="G24" s="154"/>
      <c r="H24" s="154"/>
      <c r="I24" s="154"/>
      <c r="J24" s="154"/>
      <c r="K24" s="154"/>
      <c r="L24" s="154"/>
      <c r="M24" s="168"/>
      <c r="N24" s="168"/>
      <c r="O24" s="168"/>
      <c r="P24" s="168"/>
      <c r="Q24" s="168"/>
      <c r="R24" s="168"/>
    </row>
    <row r="25" spans="1:18" ht="15">
      <c r="A25" s="154"/>
      <c r="B25" s="154" t="s">
        <v>27</v>
      </c>
      <c r="C25" s="155"/>
      <c r="D25" s="155"/>
      <c r="E25" s="155"/>
      <c r="F25" s="155"/>
      <c r="G25" s="155"/>
      <c r="H25" s="155"/>
      <c r="I25" s="155"/>
      <c r="J25" s="155"/>
      <c r="K25" s="154"/>
      <c r="L25" s="154"/>
      <c r="M25" s="168"/>
      <c r="N25" s="168"/>
      <c r="O25" s="168"/>
      <c r="P25" s="168"/>
      <c r="Q25" s="168"/>
      <c r="R25" s="168"/>
    </row>
    <row r="26" spans="1:18">
      <c r="A26" s="154"/>
      <c r="B26" s="276"/>
      <c r="C26" s="276"/>
      <c r="D26" s="276"/>
      <c r="E26" s="276"/>
      <c r="F26" s="276"/>
      <c r="G26" s="276"/>
      <c r="H26" s="276"/>
      <c r="I26" s="276"/>
      <c r="J26" s="276"/>
      <c r="K26" s="276"/>
      <c r="L26" s="276"/>
      <c r="M26" s="168"/>
      <c r="N26" s="168"/>
      <c r="O26" s="168"/>
      <c r="P26" s="168"/>
      <c r="Q26" s="168"/>
      <c r="R26" s="168"/>
    </row>
    <row r="27" spans="1:18">
      <c r="A27" s="154"/>
      <c r="B27" s="173" t="s">
        <v>28</v>
      </c>
      <c r="C27" s="176"/>
      <c r="D27" s="176"/>
      <c r="E27" s="176"/>
      <c r="F27" s="176"/>
      <c r="G27" s="176"/>
      <c r="H27" s="176"/>
      <c r="I27" s="176"/>
      <c r="J27" s="176"/>
      <c r="K27" s="176"/>
      <c r="L27" s="176"/>
      <c r="M27" s="177"/>
      <c r="N27" s="168"/>
      <c r="O27" s="168"/>
      <c r="P27" s="168"/>
      <c r="Q27" s="168"/>
      <c r="R27" s="168"/>
    </row>
    <row r="28" spans="1:18" ht="15">
      <c r="A28" s="154"/>
      <c r="B28" s="178" t="s">
        <v>29</v>
      </c>
      <c r="C28" s="176"/>
      <c r="D28" s="176"/>
      <c r="E28" s="176"/>
      <c r="F28" s="176"/>
      <c r="G28" s="176"/>
      <c r="H28" s="176"/>
      <c r="I28" s="176"/>
      <c r="J28" s="176"/>
      <c r="K28" s="176"/>
      <c r="L28" s="176"/>
      <c r="M28" s="177"/>
      <c r="N28" s="168"/>
      <c r="O28" s="168"/>
      <c r="P28" s="168"/>
      <c r="Q28" s="168"/>
      <c r="R28" s="168"/>
    </row>
    <row r="29" spans="1:18" ht="15">
      <c r="A29" s="154"/>
      <c r="B29" s="178"/>
      <c r="C29" s="176"/>
      <c r="D29" s="176"/>
      <c r="E29" s="176"/>
      <c r="F29" s="176"/>
      <c r="G29" s="176"/>
      <c r="H29" s="176"/>
      <c r="I29" s="176"/>
      <c r="J29" s="176"/>
      <c r="K29" s="176"/>
      <c r="L29" s="176"/>
      <c r="M29" s="177"/>
      <c r="N29" s="168"/>
      <c r="O29" s="168"/>
      <c r="P29" s="168"/>
      <c r="Q29" s="168"/>
      <c r="R29" s="168"/>
    </row>
    <row r="30" spans="1:18" ht="15.75">
      <c r="A30" s="154"/>
      <c r="B30" s="172"/>
      <c r="C30" s="170"/>
      <c r="D30" s="170"/>
      <c r="E30" s="170"/>
      <c r="F30" s="170"/>
      <c r="G30" s="170"/>
      <c r="H30" s="170"/>
      <c r="I30" s="170"/>
      <c r="J30" s="170"/>
      <c r="K30" s="170"/>
      <c r="L30" s="170"/>
      <c r="M30" s="168"/>
      <c r="N30" s="168"/>
      <c r="O30" s="168"/>
      <c r="P30" s="168"/>
      <c r="Q30" s="168"/>
      <c r="R30" s="168"/>
    </row>
    <row r="31" spans="1:18" ht="15">
      <c r="A31" s="154"/>
      <c r="B31" s="169" t="s">
        <v>30</v>
      </c>
      <c r="C31" s="154"/>
      <c r="D31" s="154"/>
      <c r="E31" s="154"/>
      <c r="F31" s="154"/>
      <c r="G31" s="154"/>
      <c r="H31" s="154"/>
      <c r="I31" s="154"/>
      <c r="J31" s="154"/>
      <c r="K31" s="154"/>
      <c r="L31" s="154"/>
      <c r="M31" s="168"/>
      <c r="N31" s="168"/>
      <c r="O31" s="168"/>
      <c r="P31" s="168"/>
      <c r="Q31" s="168"/>
      <c r="R31" s="168"/>
    </row>
    <row r="32" spans="1:18" ht="15.95" customHeight="1">
      <c r="A32" s="154"/>
      <c r="B32" s="154"/>
      <c r="C32" s="154"/>
      <c r="D32" s="154"/>
      <c r="E32" s="154"/>
      <c r="F32" s="154"/>
      <c r="G32" s="154"/>
      <c r="H32" s="154"/>
      <c r="I32" s="154"/>
      <c r="J32" s="154"/>
      <c r="K32" s="154"/>
      <c r="L32" s="154"/>
      <c r="M32" s="168"/>
      <c r="N32" s="168"/>
      <c r="O32" s="168"/>
      <c r="P32" s="168"/>
      <c r="Q32" s="168"/>
      <c r="R32" s="168"/>
    </row>
    <row r="33" spans="1:18">
      <c r="A33" s="154"/>
      <c r="B33" s="154" t="s">
        <v>31</v>
      </c>
      <c r="C33" s="154" t="s">
        <v>32</v>
      </c>
      <c r="D33" s="154"/>
      <c r="E33" s="154"/>
      <c r="F33" s="154"/>
      <c r="G33" s="154"/>
      <c r="H33" s="154"/>
      <c r="I33" s="154"/>
      <c r="J33" s="154"/>
      <c r="K33" s="154"/>
      <c r="L33" s="154"/>
      <c r="M33" s="168"/>
      <c r="N33" s="168"/>
      <c r="O33" s="168"/>
      <c r="P33" s="168"/>
      <c r="Q33" s="168"/>
      <c r="R33" s="168"/>
    </row>
    <row r="34" spans="1:18">
      <c r="A34" s="154"/>
      <c r="B34" s="154" t="s">
        <v>33</v>
      </c>
      <c r="C34" s="154" t="s">
        <v>34</v>
      </c>
      <c r="D34" s="154"/>
      <c r="E34" s="154"/>
      <c r="F34" s="154"/>
      <c r="G34" s="154"/>
      <c r="H34" s="154"/>
      <c r="I34" s="154"/>
      <c r="J34" s="154"/>
      <c r="K34" s="154"/>
      <c r="L34" s="154"/>
      <c r="M34" s="168"/>
      <c r="N34" s="168"/>
      <c r="O34" s="168"/>
      <c r="P34" s="168"/>
      <c r="Q34" s="168"/>
      <c r="R34" s="168"/>
    </row>
    <row r="35" spans="1:18">
      <c r="A35" s="154"/>
      <c r="B35" s="154" t="s">
        <v>35</v>
      </c>
      <c r="C35" s="154" t="s">
        <v>36</v>
      </c>
      <c r="D35" s="154"/>
      <c r="E35" s="154"/>
      <c r="F35" s="154"/>
      <c r="G35" s="154"/>
      <c r="H35" s="154"/>
      <c r="I35" s="154"/>
      <c r="J35" s="154"/>
      <c r="K35" s="154"/>
      <c r="L35" s="154"/>
      <c r="M35" s="168"/>
      <c r="N35" s="168"/>
      <c r="O35" s="168"/>
      <c r="P35" s="168"/>
      <c r="Q35" s="168"/>
      <c r="R35" s="168"/>
    </row>
    <row r="36" spans="1:18">
      <c r="A36" s="154"/>
      <c r="B36" s="154" t="s">
        <v>37</v>
      </c>
      <c r="C36" s="154" t="s">
        <v>38</v>
      </c>
      <c r="D36" s="154"/>
      <c r="E36" s="154"/>
      <c r="F36" s="154"/>
      <c r="G36" s="154"/>
      <c r="H36" s="154"/>
      <c r="I36" s="154"/>
      <c r="J36" s="154"/>
      <c r="K36" s="154"/>
      <c r="L36" s="154"/>
      <c r="M36" s="168"/>
      <c r="N36" s="168"/>
      <c r="O36" s="168"/>
      <c r="P36" s="168"/>
      <c r="Q36" s="168"/>
      <c r="R36" s="168"/>
    </row>
    <row r="37" spans="1:18">
      <c r="A37" s="154"/>
      <c r="B37" s="154" t="s">
        <v>39</v>
      </c>
      <c r="C37" s="154" t="s">
        <v>40</v>
      </c>
      <c r="D37" s="154"/>
      <c r="E37" s="154"/>
      <c r="F37" s="154"/>
      <c r="G37" s="154"/>
      <c r="H37" s="154"/>
      <c r="I37" s="154"/>
      <c r="J37" s="154"/>
      <c r="K37" s="154"/>
      <c r="L37" s="154"/>
      <c r="M37" s="168"/>
      <c r="N37" s="168"/>
      <c r="O37" s="168"/>
      <c r="P37" s="168"/>
      <c r="Q37" s="168"/>
      <c r="R37" s="168"/>
    </row>
    <row r="38" spans="1:18">
      <c r="A38" s="154"/>
      <c r="B38" s="154" t="s">
        <v>41</v>
      </c>
      <c r="C38" s="154" t="s">
        <v>42</v>
      </c>
      <c r="D38" s="154"/>
      <c r="E38" s="154"/>
      <c r="F38" s="154"/>
      <c r="G38" s="154"/>
      <c r="H38" s="154"/>
      <c r="I38" s="154"/>
      <c r="J38" s="154"/>
      <c r="K38" s="154"/>
      <c r="L38" s="154"/>
      <c r="M38" s="168"/>
      <c r="N38" s="168"/>
      <c r="O38" s="168"/>
      <c r="P38" s="168"/>
      <c r="Q38" s="168"/>
      <c r="R38" s="168"/>
    </row>
    <row r="39" spans="1:18">
      <c r="A39" s="154"/>
      <c r="B39" s="154" t="s">
        <v>43</v>
      </c>
      <c r="C39" s="154" t="s">
        <v>44</v>
      </c>
      <c r="D39" s="154"/>
      <c r="E39" s="154"/>
      <c r="F39" s="154"/>
      <c r="G39" s="154"/>
      <c r="H39" s="154"/>
      <c r="I39" s="154"/>
      <c r="J39" s="154"/>
      <c r="K39" s="154"/>
      <c r="L39" s="154"/>
      <c r="M39" s="168"/>
      <c r="N39" s="168"/>
      <c r="O39" s="168"/>
      <c r="P39" s="168"/>
      <c r="Q39" s="168"/>
      <c r="R39" s="168"/>
    </row>
    <row r="40" spans="1:18">
      <c r="A40" s="154"/>
      <c r="B40" s="154" t="s">
        <v>45</v>
      </c>
      <c r="C40" s="154" t="s">
        <v>46</v>
      </c>
      <c r="D40" s="154"/>
      <c r="E40" s="154"/>
      <c r="F40" s="154"/>
      <c r="G40" s="154"/>
      <c r="H40" s="154"/>
      <c r="I40" s="154"/>
      <c r="J40" s="154"/>
      <c r="K40" s="154"/>
      <c r="L40" s="154"/>
      <c r="M40" s="168"/>
      <c r="N40" s="168"/>
      <c r="O40" s="168"/>
      <c r="P40" s="168"/>
      <c r="Q40" s="168"/>
      <c r="R40" s="168"/>
    </row>
    <row r="41" spans="1:18">
      <c r="A41" s="154"/>
      <c r="B41" s="154" t="s">
        <v>47</v>
      </c>
      <c r="C41" s="154" t="s">
        <v>48</v>
      </c>
      <c r="D41" s="154"/>
      <c r="E41" s="154"/>
      <c r="F41" s="154"/>
      <c r="G41" s="154"/>
      <c r="H41" s="154"/>
      <c r="I41" s="154"/>
      <c r="J41" s="154"/>
      <c r="K41" s="154"/>
      <c r="L41" s="154"/>
      <c r="M41" s="168"/>
      <c r="N41" s="168"/>
      <c r="O41" s="168"/>
      <c r="P41" s="168"/>
      <c r="Q41" s="168"/>
      <c r="R41" s="168"/>
    </row>
    <row r="42" spans="1:18">
      <c r="A42" s="154"/>
      <c r="B42" s="154" t="s">
        <v>49</v>
      </c>
      <c r="C42" s="154" t="s">
        <v>50</v>
      </c>
      <c r="D42" s="154"/>
      <c r="E42" s="154"/>
      <c r="F42" s="154"/>
      <c r="G42" s="154"/>
      <c r="H42" s="154"/>
      <c r="I42" s="154"/>
      <c r="J42" s="154"/>
      <c r="K42" s="154"/>
      <c r="L42" s="154"/>
      <c r="M42" s="168"/>
      <c r="N42" s="168"/>
      <c r="O42" s="168"/>
      <c r="P42" s="168"/>
      <c r="Q42" s="168"/>
      <c r="R42" s="168"/>
    </row>
    <row r="43" spans="1:18">
      <c r="A43" s="154"/>
      <c r="B43" s="154" t="s">
        <v>13</v>
      </c>
      <c r="C43" s="154" t="s">
        <v>51</v>
      </c>
      <c r="D43" s="154"/>
      <c r="E43" s="154"/>
      <c r="F43" s="154"/>
      <c r="G43" s="154"/>
      <c r="H43" s="154"/>
      <c r="I43" s="154"/>
      <c r="J43" s="154"/>
      <c r="K43" s="154"/>
      <c r="L43" s="154"/>
      <c r="M43" s="168"/>
      <c r="N43" s="168"/>
      <c r="O43" s="168"/>
      <c r="P43" s="168"/>
      <c r="Q43" s="168"/>
      <c r="R43" s="168"/>
    </row>
    <row r="44" spans="1:18">
      <c r="A44" s="154"/>
      <c r="B44" s="154" t="s">
        <v>52</v>
      </c>
      <c r="C44" s="154" t="s">
        <v>53</v>
      </c>
      <c r="D44" s="154"/>
      <c r="E44" s="154"/>
      <c r="F44" s="154"/>
      <c r="G44" s="154"/>
      <c r="H44" s="154"/>
      <c r="I44" s="154"/>
      <c r="J44" s="154"/>
      <c r="K44" s="154"/>
      <c r="L44" s="154"/>
      <c r="M44" s="168"/>
      <c r="N44" s="168"/>
      <c r="O44" s="168"/>
      <c r="P44" s="168"/>
      <c r="Q44" s="168"/>
      <c r="R44" s="168"/>
    </row>
    <row r="45" spans="1:18">
      <c r="A45" s="154"/>
      <c r="B45" s="154" t="s">
        <v>54</v>
      </c>
      <c r="C45" s="154" t="s">
        <v>55</v>
      </c>
      <c r="D45" s="154"/>
      <c r="E45" s="154"/>
      <c r="F45" s="154"/>
      <c r="G45" s="154"/>
      <c r="H45" s="154"/>
      <c r="I45" s="154"/>
      <c r="J45" s="154"/>
      <c r="K45" s="154"/>
      <c r="L45" s="154"/>
      <c r="M45" s="168"/>
      <c r="N45" s="168"/>
      <c r="O45" s="168"/>
      <c r="P45" s="168"/>
      <c r="Q45" s="168"/>
      <c r="R45" s="168"/>
    </row>
    <row r="46" spans="1:18">
      <c r="A46" s="154"/>
      <c r="B46" s="154" t="s">
        <v>56</v>
      </c>
      <c r="C46" s="154" t="s">
        <v>57</v>
      </c>
      <c r="D46" s="154"/>
      <c r="E46" s="154"/>
      <c r="F46" s="154"/>
      <c r="G46" s="154"/>
      <c r="H46" s="154"/>
      <c r="I46" s="154"/>
      <c r="J46" s="154"/>
      <c r="K46" s="154"/>
      <c r="L46" s="154"/>
      <c r="M46" s="168"/>
      <c r="N46" s="168"/>
      <c r="O46" s="168"/>
      <c r="P46" s="168"/>
      <c r="Q46" s="168"/>
      <c r="R46" s="168"/>
    </row>
    <row r="47" spans="1:18">
      <c r="A47" s="154"/>
      <c r="B47" s="154" t="s">
        <v>58</v>
      </c>
      <c r="C47" s="154" t="s">
        <v>59</v>
      </c>
      <c r="D47" s="154"/>
      <c r="E47" s="154"/>
      <c r="F47" s="154"/>
      <c r="G47" s="154"/>
      <c r="H47" s="154"/>
      <c r="I47" s="154"/>
      <c r="J47" s="154"/>
      <c r="K47" s="154"/>
      <c r="L47" s="154"/>
      <c r="M47" s="168"/>
      <c r="N47" s="168"/>
      <c r="O47" s="168"/>
      <c r="P47" s="168"/>
      <c r="Q47" s="168"/>
      <c r="R47" s="168"/>
    </row>
    <row r="48" spans="1:18">
      <c r="A48" s="154"/>
      <c r="B48" s="154" t="s">
        <v>60</v>
      </c>
      <c r="C48" s="154" t="s">
        <v>61</v>
      </c>
      <c r="D48" s="154"/>
      <c r="E48" s="154"/>
      <c r="F48" s="154"/>
      <c r="G48" s="154"/>
      <c r="H48" s="154"/>
      <c r="I48" s="154"/>
      <c r="J48" s="154"/>
      <c r="K48" s="154"/>
      <c r="L48" s="154"/>
      <c r="M48" s="168"/>
      <c r="N48" s="168"/>
      <c r="O48" s="168"/>
      <c r="P48" s="168"/>
      <c r="Q48" s="168"/>
      <c r="R48" s="168"/>
    </row>
    <row r="49" spans="1:18">
      <c r="A49" s="154"/>
      <c r="B49" s="154" t="s">
        <v>62</v>
      </c>
      <c r="C49" s="154" t="s">
        <v>63</v>
      </c>
      <c r="D49" s="154"/>
      <c r="E49" s="154"/>
      <c r="F49" s="154"/>
      <c r="G49" s="154"/>
      <c r="H49" s="154"/>
      <c r="I49" s="154"/>
      <c r="J49" s="154"/>
      <c r="K49" s="154"/>
      <c r="L49" s="154"/>
      <c r="M49" s="168"/>
      <c r="N49" s="168"/>
      <c r="O49" s="168"/>
      <c r="P49" s="168"/>
      <c r="Q49" s="168"/>
      <c r="R49" s="168"/>
    </row>
    <row r="50" spans="1:18">
      <c r="A50" s="154"/>
      <c r="B50" s="154" t="s">
        <v>64</v>
      </c>
      <c r="C50" s="154" t="s">
        <v>65</v>
      </c>
      <c r="D50" s="154"/>
      <c r="E50" s="154"/>
      <c r="F50" s="154"/>
      <c r="G50" s="154"/>
      <c r="H50" s="154"/>
      <c r="I50" s="154"/>
      <c r="J50" s="154"/>
      <c r="K50" s="154"/>
      <c r="L50" s="154"/>
      <c r="M50" s="168"/>
      <c r="N50" s="168"/>
      <c r="O50" s="168"/>
      <c r="P50" s="168"/>
      <c r="Q50" s="168"/>
      <c r="R50" s="168"/>
    </row>
    <row r="51" spans="1:18">
      <c r="A51" s="154"/>
      <c r="B51" s="168"/>
      <c r="C51" s="168"/>
      <c r="D51" s="168"/>
      <c r="E51" s="168"/>
      <c r="F51" s="168"/>
      <c r="G51" s="168"/>
      <c r="H51" s="168"/>
      <c r="I51" s="168"/>
      <c r="J51" s="168"/>
      <c r="K51" s="168"/>
      <c r="L51" s="168"/>
      <c r="M51" s="168"/>
      <c r="N51" s="168"/>
      <c r="O51" s="168"/>
      <c r="P51" s="168"/>
      <c r="Q51" s="168"/>
      <c r="R51" s="168"/>
    </row>
    <row r="52" spans="1:18">
      <c r="A52" s="154"/>
      <c r="B52" s="168"/>
      <c r="C52" s="168"/>
      <c r="D52" s="168"/>
      <c r="E52" s="168"/>
      <c r="F52" s="168"/>
      <c r="G52" s="168"/>
      <c r="H52" s="168"/>
      <c r="I52" s="168"/>
      <c r="J52" s="168"/>
      <c r="K52" s="168"/>
      <c r="L52" s="168"/>
      <c r="M52" s="168"/>
      <c r="N52" s="168"/>
      <c r="O52" s="168"/>
      <c r="P52" s="168"/>
      <c r="Q52" s="168"/>
      <c r="R52" s="168"/>
    </row>
    <row r="53" spans="1:18" ht="15">
      <c r="A53" s="154"/>
      <c r="B53" s="169" t="s">
        <v>66</v>
      </c>
      <c r="C53" s="154"/>
      <c r="D53" s="154"/>
      <c r="E53" s="168"/>
      <c r="F53" s="168"/>
      <c r="G53" s="168"/>
      <c r="H53" s="168"/>
      <c r="I53" s="168"/>
      <c r="J53" s="168"/>
      <c r="K53" s="168"/>
      <c r="L53" s="168"/>
      <c r="M53" s="168"/>
      <c r="N53" s="168"/>
      <c r="O53" s="168"/>
      <c r="P53" s="168"/>
      <c r="Q53" s="168"/>
      <c r="R53" s="168"/>
    </row>
    <row r="54" spans="1:18" ht="15">
      <c r="A54" s="154"/>
      <c r="B54" s="155" t="s">
        <v>67</v>
      </c>
      <c r="C54" s="155"/>
      <c r="D54" s="155"/>
      <c r="E54" s="171"/>
      <c r="F54" s="171"/>
      <c r="G54" s="168"/>
      <c r="H54" s="168"/>
      <c r="I54" s="168"/>
      <c r="J54" s="168"/>
      <c r="K54" s="168"/>
      <c r="L54" s="168"/>
      <c r="M54" s="168"/>
      <c r="N54" s="168"/>
      <c r="O54" s="168"/>
      <c r="P54" s="168"/>
      <c r="Q54" s="168"/>
      <c r="R54" s="168"/>
    </row>
    <row r="55" spans="1:18" ht="15">
      <c r="A55" s="154"/>
      <c r="B55" s="155" t="s">
        <v>68</v>
      </c>
      <c r="C55" s="154"/>
      <c r="D55" s="154"/>
      <c r="E55" s="168"/>
      <c r="F55" s="168"/>
      <c r="G55" s="168"/>
      <c r="H55" s="168"/>
      <c r="I55" s="168"/>
      <c r="J55" s="168"/>
      <c r="K55" s="168"/>
      <c r="L55" s="168"/>
      <c r="M55" s="168"/>
      <c r="N55" s="168"/>
      <c r="O55" s="168"/>
      <c r="P55" s="168"/>
      <c r="Q55" s="168"/>
      <c r="R55" s="168"/>
    </row>
    <row r="56" spans="1:18" ht="15">
      <c r="A56" s="154"/>
      <c r="B56" s="171"/>
      <c r="C56" s="168"/>
      <c r="D56" s="168"/>
      <c r="E56" s="168"/>
      <c r="F56" s="168"/>
      <c r="G56" s="168"/>
      <c r="H56" s="168"/>
      <c r="I56" s="168"/>
      <c r="J56" s="168"/>
      <c r="K56" s="168"/>
      <c r="L56" s="168"/>
      <c r="M56" s="168"/>
      <c r="N56" s="168"/>
      <c r="O56" s="168"/>
      <c r="P56" s="168"/>
      <c r="Q56" s="168"/>
      <c r="R56" s="168"/>
    </row>
    <row r="57" spans="1:18" ht="15">
      <c r="A57" s="154"/>
      <c r="B57" s="171"/>
      <c r="C57" s="168"/>
      <c r="D57" s="168"/>
      <c r="E57" s="168"/>
      <c r="F57" s="168"/>
      <c r="G57" s="168"/>
      <c r="H57" s="168"/>
      <c r="I57" s="168"/>
      <c r="J57" s="168"/>
      <c r="K57" s="168"/>
      <c r="L57" s="168"/>
      <c r="M57" s="168"/>
      <c r="N57" s="168"/>
      <c r="O57" s="168"/>
      <c r="P57" s="168"/>
      <c r="Q57" s="168"/>
      <c r="R57" s="168"/>
    </row>
    <row r="58" spans="1:18">
      <c r="A58" s="154"/>
      <c r="B58" s="154"/>
      <c r="C58" s="154"/>
      <c r="D58" s="154"/>
      <c r="E58" s="154"/>
      <c r="F58" s="154"/>
      <c r="G58" s="154"/>
      <c r="H58" s="154"/>
      <c r="I58" s="154"/>
      <c r="J58" s="154"/>
      <c r="K58" s="154"/>
      <c r="L58" s="154"/>
      <c r="M58" s="154"/>
      <c r="N58" s="154"/>
      <c r="O58" s="154"/>
      <c r="P58" s="154"/>
      <c r="Q58" s="154"/>
      <c r="R58" s="154"/>
    </row>
    <row r="59" spans="1:18">
      <c r="A59" s="154"/>
      <c r="B59" s="154"/>
      <c r="C59" s="154"/>
      <c r="D59" s="154"/>
      <c r="E59" s="154"/>
      <c r="F59" s="154"/>
      <c r="G59" s="154"/>
      <c r="H59" s="154"/>
      <c r="I59" s="154"/>
      <c r="J59" s="154"/>
      <c r="K59" s="154"/>
      <c r="L59" s="154"/>
      <c r="M59" s="154"/>
      <c r="N59" s="154"/>
      <c r="O59" s="154"/>
      <c r="P59" s="154"/>
      <c r="Q59" s="154"/>
      <c r="R59" s="154"/>
    </row>
    <row r="60" spans="1:18">
      <c r="A60" s="154"/>
      <c r="B60" s="174" t="str">
        <f ca="1">"© "&amp;YEAR(TODAY())&amp;" STARS"</f>
        <v>© 2026 STARS</v>
      </c>
      <c r="C60" s="154"/>
      <c r="D60" s="154"/>
      <c r="E60" s="154"/>
      <c r="F60" s="154"/>
      <c r="G60" s="154"/>
      <c r="H60" s="154"/>
      <c r="I60" s="154"/>
      <c r="J60" s="154"/>
      <c r="K60" s="154"/>
      <c r="L60" s="154"/>
      <c r="M60" s="154"/>
      <c r="N60" s="154"/>
      <c r="O60" s="154"/>
      <c r="P60" s="154"/>
      <c r="Q60" s="154"/>
      <c r="R60" s="154"/>
    </row>
  </sheetData>
  <mergeCells count="5">
    <mergeCell ref="B11:D12"/>
    <mergeCell ref="B14:R14"/>
    <mergeCell ref="B19:L20"/>
    <mergeCell ref="B21:L22"/>
    <mergeCell ref="B26:L26"/>
  </mergeCells>
  <dataValidations count="1">
    <dataValidation operator="greaterThan" allowBlank="1" showInputMessage="1" showErrorMessage="1" sqref="F4:F6" xr:uid="{0FA91010-0804-214E-A907-75EF4CAE5C70}">
      <formula1>0</formula1>
      <formula2>0</formula2>
    </dataValidation>
  </dataValidations>
  <pageMargins left="0.7" right="0.7" top="0.75" bottom="0.75" header="0.3" footer="0.3"/>
  <pageSetup paperSize="9" scale="26" orientation="portrait" horizontalDpi="300" r:id="rId1"/>
  <colBreaks count="1" manualBreakCount="1">
    <brk id="20" max="15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N602"/>
  <sheetViews>
    <sheetView showGridLines="0" topLeftCell="I75" zoomScale="70" zoomScaleNormal="70" workbookViewId="0">
      <selection activeCell="U89" sqref="U89:U90"/>
    </sheetView>
  </sheetViews>
  <sheetFormatPr defaultColWidth="8.85546875" defaultRowHeight="15"/>
  <cols>
    <col min="1" max="1" width="1.7109375" style="3" customWidth="1"/>
    <col min="2" max="2" width="11.140625" style="4" customWidth="1"/>
    <col min="3" max="3" width="25.140625" style="5" customWidth="1"/>
    <col min="4" max="4" width="24.85546875" style="5" customWidth="1"/>
    <col min="5" max="5" width="22.85546875" style="5" customWidth="1"/>
    <col min="6" max="6" width="19" style="4" customWidth="1"/>
    <col min="7" max="11" width="16.7109375" style="4" customWidth="1"/>
    <col min="12" max="14" width="21.28515625" style="4" customWidth="1"/>
    <col min="15" max="18" width="16.7109375" style="4" customWidth="1"/>
    <col min="19" max="21" width="23.28515625" style="4" customWidth="1"/>
    <col min="22" max="22" width="9.28515625" style="4" customWidth="1"/>
    <col min="23" max="23" width="28" style="4" customWidth="1"/>
    <col min="24" max="39" width="8.85546875" style="4"/>
    <col min="40" max="16384" width="8.85546875" style="5"/>
  </cols>
  <sheetData>
    <row r="1" spans="1:118" ht="9" customHeight="1">
      <c r="C1" s="4"/>
      <c r="D1" s="4"/>
      <c r="E1" s="4"/>
    </row>
    <row r="2" spans="1:118" ht="27.75" customHeight="1">
      <c r="C2" s="6" t="s">
        <v>69</v>
      </c>
      <c r="D2" s="7"/>
      <c r="E2" s="7"/>
    </row>
    <row r="3" spans="1:118" ht="36.75" customHeight="1">
      <c r="C3" s="4"/>
      <c r="D3" s="4"/>
      <c r="E3" s="4"/>
    </row>
    <row r="4" spans="1:118" ht="39.6" customHeight="1">
      <c r="C4" s="183" t="str">
        <f>Instrukcija!B4</f>
        <v>Perkančioji organizacija</v>
      </c>
      <c r="D4" s="187" t="s">
        <v>70</v>
      </c>
      <c r="E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row>
    <row r="5" spans="1:118" ht="19.7" customHeight="1">
      <c r="C5" s="183" t="str">
        <f>Instrukcija!B5</f>
        <v>Paslaugų Teikėjas:</v>
      </c>
      <c r="D5" s="179">
        <f>Instrukcija!C5</f>
        <v>0</v>
      </c>
      <c r="E5" s="11"/>
      <c r="F5" s="8"/>
      <c r="G5" s="9" t="s">
        <v>3</v>
      </c>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row>
    <row r="6" spans="1:118" ht="30.95" customHeight="1">
      <c r="C6" s="183" t="str">
        <f>Instrukcija!B6</f>
        <v>Garantuojamų kainų periodas</v>
      </c>
      <c r="D6" s="187" t="s">
        <v>71</v>
      </c>
      <c r="E6" s="12"/>
      <c r="F6" s="185"/>
      <c r="G6" s="9" t="s">
        <v>5</v>
      </c>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row>
    <row r="7" spans="1:118" ht="18" customHeight="1">
      <c r="C7" s="14"/>
      <c r="D7" s="15"/>
      <c r="E7" s="4"/>
      <c r="F7" s="13"/>
      <c r="G7" s="9" t="s">
        <v>8</v>
      </c>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row>
    <row r="8" spans="1:118" ht="18" customHeight="1">
      <c r="C8" s="14"/>
      <c r="D8" s="15"/>
      <c r="E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row>
    <row r="9" spans="1:118" ht="18" customHeight="1">
      <c r="C9" s="188" t="s">
        <v>72</v>
      </c>
      <c r="D9" s="186" t="s">
        <v>73</v>
      </c>
      <c r="E9" s="16"/>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row>
    <row r="10" spans="1:118" ht="18" customHeight="1">
      <c r="C10" s="188" t="s">
        <v>74</v>
      </c>
      <c r="D10" s="186" t="s">
        <v>75</v>
      </c>
      <c r="E10" s="16"/>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row>
    <row r="11" spans="1:118">
      <c r="C11" s="4"/>
      <c r="D11" s="4"/>
      <c r="E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row>
    <row r="12" spans="1:118">
      <c r="C12" s="4"/>
      <c r="D12" s="4"/>
      <c r="F12" s="5"/>
      <c r="G12" s="5"/>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row>
    <row r="13" spans="1:118">
      <c r="C13" s="4"/>
      <c r="D13" s="4"/>
      <c r="F13" s="5"/>
      <c r="G13" s="5"/>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row>
    <row r="14" spans="1:118" ht="19.5" customHeight="1">
      <c r="A14" s="4"/>
      <c r="C14" s="134" t="s">
        <v>76</v>
      </c>
      <c r="D14" s="17"/>
      <c r="E14" s="18"/>
      <c r="F14" s="18"/>
      <c r="G14" s="18"/>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row>
    <row r="15" spans="1:118" s="20" customFormat="1" ht="51" customHeight="1">
      <c r="A15" s="4"/>
      <c r="B15" s="284" t="s">
        <v>77</v>
      </c>
      <c r="C15" s="189" t="s">
        <v>78</v>
      </c>
      <c r="D15" s="189" t="s">
        <v>79</v>
      </c>
      <c r="E15" s="189" t="s">
        <v>80</v>
      </c>
      <c r="F15" s="189" t="s">
        <v>81</v>
      </c>
      <c r="G15" s="277" t="s">
        <v>82</v>
      </c>
      <c r="H15" s="277"/>
      <c r="I15" s="277"/>
      <c r="J15" s="277"/>
      <c r="K15" s="277"/>
      <c r="L15" s="277"/>
      <c r="M15" s="277"/>
      <c r="N15" s="277"/>
      <c r="O15" s="277"/>
      <c r="P15" s="277"/>
      <c r="Q15" s="277"/>
      <c r="R15" s="277"/>
      <c r="S15" s="190" t="s">
        <v>83</v>
      </c>
      <c r="T15" s="191" t="s">
        <v>84</v>
      </c>
      <c r="U15" s="192" t="s">
        <v>85</v>
      </c>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18" s="130" customFormat="1" ht="18" customHeight="1">
      <c r="A16" s="128"/>
      <c r="B16" s="285"/>
      <c r="C16" s="282" t="s">
        <v>86</v>
      </c>
      <c r="D16" s="282" t="s">
        <v>86</v>
      </c>
      <c r="E16" s="282" t="s">
        <v>87</v>
      </c>
      <c r="F16" s="282" t="s">
        <v>88</v>
      </c>
      <c r="G16" s="279" t="s">
        <v>89</v>
      </c>
      <c r="H16" s="280"/>
      <c r="I16" s="280"/>
      <c r="J16" s="280"/>
      <c r="K16" s="280"/>
      <c r="L16" s="280"/>
      <c r="M16" s="280"/>
      <c r="N16" s="280"/>
      <c r="O16" s="280"/>
      <c r="P16" s="280"/>
      <c r="Q16" s="280"/>
      <c r="R16" s="281"/>
      <c r="S16" s="300" t="s">
        <v>90</v>
      </c>
      <c r="T16" s="302" t="s">
        <v>91</v>
      </c>
      <c r="U16" s="304" t="s">
        <v>92</v>
      </c>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row>
    <row r="17" spans="1:118" s="130" customFormat="1" ht="14.25">
      <c r="A17" s="128"/>
      <c r="B17" s="286"/>
      <c r="C17" s="283"/>
      <c r="D17" s="283"/>
      <c r="E17" s="283"/>
      <c r="F17" s="283"/>
      <c r="G17" s="193" t="s">
        <v>93</v>
      </c>
      <c r="H17" s="193" t="s">
        <v>94</v>
      </c>
      <c r="I17" s="193" t="s">
        <v>95</v>
      </c>
      <c r="J17" s="193" t="s">
        <v>96</v>
      </c>
      <c r="K17" s="193" t="s">
        <v>97</v>
      </c>
      <c r="L17" s="193" t="s">
        <v>98</v>
      </c>
      <c r="M17" s="193" t="s">
        <v>99</v>
      </c>
      <c r="N17" s="193" t="s">
        <v>100</v>
      </c>
      <c r="O17" s="193" t="s">
        <v>101</v>
      </c>
      <c r="P17" s="193" t="s">
        <v>102</v>
      </c>
      <c r="Q17" s="193" t="s">
        <v>103</v>
      </c>
      <c r="R17" s="193" t="s">
        <v>104</v>
      </c>
      <c r="S17" s="301"/>
      <c r="T17" s="303"/>
      <c r="U17" s="305"/>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row>
    <row r="18" spans="1:118" s="20" customFormat="1" ht="18" customHeight="1">
      <c r="A18" s="4"/>
      <c r="B18" s="194" t="s">
        <v>105</v>
      </c>
      <c r="C18" s="194" t="s">
        <v>106</v>
      </c>
      <c r="D18" s="195" t="s">
        <v>107</v>
      </c>
      <c r="E18" s="195" t="s">
        <v>108</v>
      </c>
      <c r="F18" s="195" t="s">
        <v>109</v>
      </c>
      <c r="G18" s="195" t="s">
        <v>110</v>
      </c>
      <c r="H18" s="195" t="s">
        <v>111</v>
      </c>
      <c r="I18" s="195" t="s">
        <v>112</v>
      </c>
      <c r="J18" s="195" t="s">
        <v>113</v>
      </c>
      <c r="K18" s="195" t="s">
        <v>114</v>
      </c>
      <c r="L18" s="195" t="s">
        <v>115</v>
      </c>
      <c r="M18" s="195" t="s">
        <v>116</v>
      </c>
      <c r="N18" s="195" t="s">
        <v>117</v>
      </c>
      <c r="O18" s="195" t="s">
        <v>118</v>
      </c>
      <c r="P18" s="195" t="s">
        <v>119</v>
      </c>
      <c r="Q18" s="195" t="s">
        <v>120</v>
      </c>
      <c r="R18" s="195" t="s">
        <v>121</v>
      </c>
      <c r="S18" s="196" t="s">
        <v>122</v>
      </c>
      <c r="T18" s="196" t="s">
        <v>123</v>
      </c>
      <c r="U18" s="195" t="s">
        <v>124</v>
      </c>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18" s="20" customFormat="1" ht="18" customHeight="1">
      <c r="A19" s="4"/>
      <c r="B19" s="194">
        <v>1</v>
      </c>
      <c r="C19" s="197" t="s">
        <v>125</v>
      </c>
      <c r="D19" s="197" t="s">
        <v>126</v>
      </c>
      <c r="E19" s="278">
        <v>0.65</v>
      </c>
      <c r="F19" s="278">
        <v>0.3</v>
      </c>
      <c r="G19" s="21"/>
      <c r="H19" s="21"/>
      <c r="I19" s="21"/>
      <c r="J19" s="21"/>
      <c r="K19" s="21"/>
      <c r="L19" s="21"/>
      <c r="M19" s="21"/>
      <c r="N19" s="21"/>
      <c r="O19" s="21"/>
      <c r="P19" s="21"/>
      <c r="Q19" s="21"/>
      <c r="R19" s="21"/>
      <c r="S19" s="198">
        <v>0.302734375</v>
      </c>
      <c r="T19" s="199">
        <f t="shared" ref="T19:T29" si="0">SUM(G19:R19)</f>
        <v>0</v>
      </c>
      <c r="U19" s="22">
        <f t="shared" ref="U19:U29" si="1">T19*S19</f>
        <v>0</v>
      </c>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18" s="20" customFormat="1" ht="18" customHeight="1">
      <c r="A20" s="4"/>
      <c r="B20" s="194">
        <f t="shared" ref="B20:B29" si="2">B19+1</f>
        <v>2</v>
      </c>
      <c r="C20" s="197" t="s">
        <v>125</v>
      </c>
      <c r="D20" s="197" t="s">
        <v>127</v>
      </c>
      <c r="E20" s="278"/>
      <c r="F20" s="278"/>
      <c r="G20" s="21"/>
      <c r="H20" s="21"/>
      <c r="I20" s="21"/>
      <c r="J20" s="21"/>
      <c r="K20" s="21"/>
      <c r="L20" s="21"/>
      <c r="M20" s="21"/>
      <c r="N20" s="21"/>
      <c r="O20" s="21"/>
      <c r="P20" s="21"/>
      <c r="Q20" s="21"/>
      <c r="R20" s="21"/>
      <c r="S20" s="198">
        <v>5.859375E-2</v>
      </c>
      <c r="T20" s="199">
        <f t="shared" si="0"/>
        <v>0</v>
      </c>
      <c r="U20" s="22">
        <f t="shared" si="1"/>
        <v>0</v>
      </c>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18" s="20" customFormat="1" ht="18" customHeight="1">
      <c r="A21" s="4"/>
      <c r="B21" s="194">
        <f t="shared" si="2"/>
        <v>3</v>
      </c>
      <c r="C21" s="197" t="s">
        <v>125</v>
      </c>
      <c r="D21" s="197" t="s">
        <v>128</v>
      </c>
      <c r="E21" s="278"/>
      <c r="F21" s="278"/>
      <c r="G21" s="21"/>
      <c r="H21" s="21"/>
      <c r="I21" s="21"/>
      <c r="J21" s="21"/>
      <c r="K21" s="21"/>
      <c r="L21" s="21"/>
      <c r="M21" s="21"/>
      <c r="N21" s="21"/>
      <c r="O21" s="21"/>
      <c r="P21" s="21"/>
      <c r="Q21" s="21"/>
      <c r="R21" s="21"/>
      <c r="S21" s="198">
        <v>5.6640625E-2</v>
      </c>
      <c r="T21" s="199">
        <f t="shared" si="0"/>
        <v>0</v>
      </c>
      <c r="U21" s="22">
        <f t="shared" si="1"/>
        <v>0</v>
      </c>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18" s="20" customFormat="1" ht="18" customHeight="1">
      <c r="A22" s="4"/>
      <c r="B22" s="194">
        <f t="shared" si="2"/>
        <v>4</v>
      </c>
      <c r="C22" s="197" t="s">
        <v>125</v>
      </c>
      <c r="D22" s="197" t="s">
        <v>129</v>
      </c>
      <c r="E22" s="278"/>
      <c r="F22" s="278"/>
      <c r="G22" s="21"/>
      <c r="H22" s="21"/>
      <c r="I22" s="21"/>
      <c r="J22" s="21"/>
      <c r="K22" s="21"/>
      <c r="L22" s="21"/>
      <c r="M22" s="21"/>
      <c r="N22" s="21"/>
      <c r="O22" s="21"/>
      <c r="P22" s="21"/>
      <c r="Q22" s="21"/>
      <c r="R22" s="21"/>
      <c r="S22" s="198">
        <v>1.953125E-3</v>
      </c>
      <c r="T22" s="199">
        <f t="shared" si="0"/>
        <v>0</v>
      </c>
      <c r="U22" s="22">
        <f t="shared" si="1"/>
        <v>0</v>
      </c>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18" s="20" customFormat="1" ht="18" customHeight="1">
      <c r="A23" s="4"/>
      <c r="B23" s="194">
        <f t="shared" si="2"/>
        <v>5</v>
      </c>
      <c r="C23" s="197" t="s">
        <v>130</v>
      </c>
      <c r="D23" s="197" t="s">
        <v>131</v>
      </c>
      <c r="E23" s="278"/>
      <c r="F23" s="278"/>
      <c r="G23" s="21"/>
      <c r="H23" s="21"/>
      <c r="I23" s="21"/>
      <c r="J23" s="21"/>
      <c r="K23" s="21"/>
      <c r="L23" s="21"/>
      <c r="M23" s="21"/>
      <c r="N23" s="21"/>
      <c r="O23" s="21"/>
      <c r="P23" s="21"/>
      <c r="Q23" s="21"/>
      <c r="R23" s="21"/>
      <c r="S23" s="198">
        <v>0.28125</v>
      </c>
      <c r="T23" s="199">
        <f t="shared" si="0"/>
        <v>0</v>
      </c>
      <c r="U23" s="22">
        <f t="shared" si="1"/>
        <v>0</v>
      </c>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18" s="20" customFormat="1" ht="18" customHeight="1">
      <c r="A24" s="4"/>
      <c r="B24" s="194">
        <f t="shared" si="2"/>
        <v>6</v>
      </c>
      <c r="C24" s="197" t="s">
        <v>130</v>
      </c>
      <c r="D24" s="197" t="s">
        <v>132</v>
      </c>
      <c r="E24" s="278"/>
      <c r="F24" s="278"/>
      <c r="G24" s="21"/>
      <c r="H24" s="21"/>
      <c r="I24" s="21"/>
      <c r="J24" s="21"/>
      <c r="K24" s="21"/>
      <c r="L24" s="21"/>
      <c r="M24" s="21"/>
      <c r="N24" s="21"/>
      <c r="O24" s="21"/>
      <c r="P24" s="21"/>
      <c r="Q24" s="21"/>
      <c r="R24" s="21"/>
      <c r="S24" s="198">
        <v>9.5703125E-2</v>
      </c>
      <c r="T24" s="199">
        <f t="shared" si="0"/>
        <v>0</v>
      </c>
      <c r="U24" s="22">
        <f t="shared" si="1"/>
        <v>0</v>
      </c>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18" s="20" customFormat="1" ht="18" customHeight="1">
      <c r="A25" s="4"/>
      <c r="B25" s="194">
        <f t="shared" si="2"/>
        <v>7</v>
      </c>
      <c r="C25" s="197" t="s">
        <v>130</v>
      </c>
      <c r="D25" s="197" t="s">
        <v>133</v>
      </c>
      <c r="E25" s="278"/>
      <c r="F25" s="278"/>
      <c r="G25" s="21"/>
      <c r="H25" s="21"/>
      <c r="I25" s="21"/>
      <c r="J25" s="21"/>
      <c r="K25" s="21"/>
      <c r="L25" s="21"/>
      <c r="M25" s="21"/>
      <c r="N25" s="21"/>
      <c r="O25" s="21"/>
      <c r="P25" s="21"/>
      <c r="Q25" s="21"/>
      <c r="R25" s="21"/>
      <c r="S25" s="198">
        <v>2.734375E-2</v>
      </c>
      <c r="T25" s="199">
        <f t="shared" si="0"/>
        <v>0</v>
      </c>
      <c r="U25" s="22">
        <f t="shared" si="1"/>
        <v>0</v>
      </c>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18" s="20" customFormat="1" ht="18" customHeight="1">
      <c r="A26" s="4"/>
      <c r="B26" s="194">
        <f t="shared" si="2"/>
        <v>8</v>
      </c>
      <c r="C26" s="197" t="s">
        <v>130</v>
      </c>
      <c r="D26" s="197" t="s">
        <v>134</v>
      </c>
      <c r="E26" s="278"/>
      <c r="F26" s="278"/>
      <c r="G26" s="21"/>
      <c r="H26" s="21"/>
      <c r="I26" s="21"/>
      <c r="J26" s="21"/>
      <c r="K26" s="21"/>
      <c r="L26" s="21"/>
      <c r="M26" s="21"/>
      <c r="N26" s="21"/>
      <c r="O26" s="21"/>
      <c r="P26" s="21"/>
      <c r="Q26" s="21"/>
      <c r="R26" s="21"/>
      <c r="S26" s="198">
        <v>8.59375E-2</v>
      </c>
      <c r="T26" s="199">
        <f t="shared" si="0"/>
        <v>0</v>
      </c>
      <c r="U26" s="22">
        <f t="shared" si="1"/>
        <v>0</v>
      </c>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18" s="20" customFormat="1" ht="18" customHeight="1">
      <c r="A27" s="4"/>
      <c r="B27" s="194">
        <f t="shared" si="2"/>
        <v>9</v>
      </c>
      <c r="C27" s="197" t="s">
        <v>130</v>
      </c>
      <c r="D27" s="197" t="s">
        <v>135</v>
      </c>
      <c r="E27" s="278"/>
      <c r="F27" s="278"/>
      <c r="G27" s="21"/>
      <c r="H27" s="21"/>
      <c r="I27" s="21"/>
      <c r="J27" s="21"/>
      <c r="K27" s="21"/>
      <c r="L27" s="21"/>
      <c r="M27" s="21"/>
      <c r="N27" s="21"/>
      <c r="O27" s="21"/>
      <c r="P27" s="21"/>
      <c r="Q27" s="21"/>
      <c r="R27" s="21"/>
      <c r="S27" s="198">
        <v>5.859375E-3</v>
      </c>
      <c r="T27" s="199">
        <f t="shared" si="0"/>
        <v>0</v>
      </c>
      <c r="U27" s="22">
        <f t="shared" si="1"/>
        <v>0</v>
      </c>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18" s="20" customFormat="1" ht="18" customHeight="1">
      <c r="A28" s="4"/>
      <c r="B28" s="194">
        <f t="shared" si="2"/>
        <v>10</v>
      </c>
      <c r="C28" s="197" t="s">
        <v>136</v>
      </c>
      <c r="D28" s="197" t="s">
        <v>137</v>
      </c>
      <c r="E28" s="278"/>
      <c r="F28" s="278"/>
      <c r="G28" s="21"/>
      <c r="H28" s="21"/>
      <c r="I28" s="21"/>
      <c r="J28" s="21"/>
      <c r="K28" s="21"/>
      <c r="L28" s="21"/>
      <c r="M28" s="21"/>
      <c r="N28" s="21"/>
      <c r="O28" s="21"/>
      <c r="P28" s="21"/>
      <c r="Q28" s="21"/>
      <c r="R28" s="21"/>
      <c r="S28" s="198">
        <v>4.8828125E-2</v>
      </c>
      <c r="T28" s="199">
        <f t="shared" si="0"/>
        <v>0</v>
      </c>
      <c r="U28" s="22">
        <f t="shared" si="1"/>
        <v>0</v>
      </c>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18" s="20" customFormat="1" ht="18" customHeight="1">
      <c r="A29" s="4"/>
      <c r="B29" s="194">
        <f t="shared" si="2"/>
        <v>11</v>
      </c>
      <c r="C29" s="197" t="s">
        <v>138</v>
      </c>
      <c r="D29" s="197" t="s">
        <v>139</v>
      </c>
      <c r="E29" s="278"/>
      <c r="F29" s="278"/>
      <c r="G29" s="21"/>
      <c r="H29" s="21"/>
      <c r="I29" s="21"/>
      <c r="J29" s="21"/>
      <c r="K29" s="21"/>
      <c r="L29" s="21"/>
      <c r="M29" s="21"/>
      <c r="N29" s="21"/>
      <c r="O29" s="21"/>
      <c r="P29" s="21"/>
      <c r="Q29" s="21"/>
      <c r="R29" s="21"/>
      <c r="S29" s="198">
        <v>3.515625E-2</v>
      </c>
      <c r="T29" s="199">
        <f t="shared" si="0"/>
        <v>0</v>
      </c>
      <c r="U29" s="22">
        <f t="shared" si="1"/>
        <v>0</v>
      </c>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18" s="20" customFormat="1" ht="21.95" customHeight="1">
      <c r="A30" s="3"/>
      <c r="B30" s="295" t="s">
        <v>140</v>
      </c>
      <c r="C30" s="295"/>
      <c r="D30" s="295"/>
      <c r="E30" s="295"/>
      <c r="F30" s="295"/>
      <c r="G30" s="295"/>
      <c r="H30" s="295"/>
      <c r="I30" s="295"/>
      <c r="J30" s="295"/>
      <c r="K30" s="295"/>
      <c r="L30" s="295"/>
      <c r="M30" s="295"/>
      <c r="N30" s="295"/>
      <c r="O30" s="295"/>
      <c r="P30" s="295"/>
      <c r="Q30" s="295"/>
      <c r="R30" s="295"/>
      <c r="S30" s="308">
        <f>SUM(S19:S29)</f>
        <v>1</v>
      </c>
      <c r="T30" s="310"/>
      <c r="U30" s="312">
        <f>ROUND(SUM(U19:U29),4)</f>
        <v>0</v>
      </c>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18">
      <c r="B31" s="306" t="s">
        <v>141</v>
      </c>
      <c r="C31" s="307"/>
      <c r="D31" s="307"/>
      <c r="E31" s="307"/>
      <c r="F31" s="307"/>
      <c r="G31" s="307"/>
      <c r="H31" s="307"/>
      <c r="I31" s="307"/>
      <c r="J31" s="307"/>
      <c r="K31" s="307"/>
      <c r="L31" s="307"/>
      <c r="M31" s="307"/>
      <c r="N31" s="307"/>
      <c r="O31" s="307"/>
      <c r="P31" s="307"/>
      <c r="Q31" s="307"/>
      <c r="R31" s="307"/>
      <c r="S31" s="309"/>
      <c r="T31" s="311"/>
      <c r="U31" s="313"/>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row>
    <row r="32" spans="1:118">
      <c r="C32" s="4"/>
      <c r="D32" s="4"/>
      <c r="F32" s="5"/>
      <c r="G32" s="5"/>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row>
    <row r="33" spans="1:118" ht="19.5" customHeight="1">
      <c r="A33" s="4"/>
      <c r="C33" s="134" t="s">
        <v>142</v>
      </c>
      <c r="D33" s="17"/>
      <c r="E33" s="18"/>
      <c r="F33" s="18"/>
      <c r="G33" s="18"/>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row>
    <row r="34" spans="1:118" s="20" customFormat="1" ht="51" customHeight="1">
      <c r="A34" s="4"/>
      <c r="B34" s="284" t="s">
        <v>77</v>
      </c>
      <c r="C34" s="189" t="s">
        <v>78</v>
      </c>
      <c r="D34" s="189" t="s">
        <v>79</v>
      </c>
      <c r="E34" s="189" t="s">
        <v>80</v>
      </c>
      <c r="F34" s="189" t="s">
        <v>81</v>
      </c>
      <c r="G34" s="277" t="s">
        <v>143</v>
      </c>
      <c r="H34" s="277"/>
      <c r="I34" s="277"/>
      <c r="J34" s="277"/>
      <c r="K34" s="277"/>
      <c r="L34" s="277"/>
      <c r="M34" s="277"/>
      <c r="N34" s="277"/>
      <c r="O34" s="277"/>
      <c r="P34" s="277"/>
      <c r="Q34" s="277"/>
      <c r="R34" s="277"/>
      <c r="S34" s="190" t="s">
        <v>83</v>
      </c>
      <c r="T34" s="191" t="s">
        <v>84</v>
      </c>
      <c r="U34" s="192" t="s">
        <v>85</v>
      </c>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18" s="130" customFormat="1" ht="18" customHeight="1">
      <c r="A35" s="128"/>
      <c r="B35" s="285"/>
      <c r="C35" s="282" t="s">
        <v>86</v>
      </c>
      <c r="D35" s="282" t="s">
        <v>86</v>
      </c>
      <c r="E35" s="282" t="s">
        <v>87</v>
      </c>
      <c r="F35" s="282" t="s">
        <v>88</v>
      </c>
      <c r="G35" s="279" t="s">
        <v>144</v>
      </c>
      <c r="H35" s="280"/>
      <c r="I35" s="280"/>
      <c r="J35" s="280"/>
      <c r="K35" s="280"/>
      <c r="L35" s="280"/>
      <c r="M35" s="280"/>
      <c r="N35" s="280"/>
      <c r="O35" s="280"/>
      <c r="P35" s="280"/>
      <c r="Q35" s="280"/>
      <c r="R35" s="281"/>
      <c r="S35" s="300" t="s">
        <v>90</v>
      </c>
      <c r="T35" s="302" t="s">
        <v>91</v>
      </c>
      <c r="U35" s="304" t="s">
        <v>92</v>
      </c>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row>
    <row r="36" spans="1:118" s="130" customFormat="1" ht="14.25">
      <c r="A36" s="128"/>
      <c r="B36" s="286"/>
      <c r="C36" s="283"/>
      <c r="D36" s="283"/>
      <c r="E36" s="283"/>
      <c r="F36" s="283"/>
      <c r="G36" s="193" t="s">
        <v>93</v>
      </c>
      <c r="H36" s="193" t="s">
        <v>94</v>
      </c>
      <c r="I36" s="193" t="s">
        <v>95</v>
      </c>
      <c r="J36" s="193" t="s">
        <v>96</v>
      </c>
      <c r="K36" s="193" t="s">
        <v>97</v>
      </c>
      <c r="L36" s="193" t="s">
        <v>98</v>
      </c>
      <c r="M36" s="193" t="s">
        <v>99</v>
      </c>
      <c r="N36" s="193" t="s">
        <v>100</v>
      </c>
      <c r="O36" s="193" t="s">
        <v>101</v>
      </c>
      <c r="P36" s="193" t="s">
        <v>102</v>
      </c>
      <c r="Q36" s="193" t="s">
        <v>103</v>
      </c>
      <c r="R36" s="193" t="s">
        <v>104</v>
      </c>
      <c r="S36" s="301"/>
      <c r="T36" s="303"/>
      <c r="U36" s="305"/>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row>
    <row r="37" spans="1:118" s="20" customFormat="1" ht="18" customHeight="1">
      <c r="A37" s="4"/>
      <c r="B37" s="194" t="s">
        <v>105</v>
      </c>
      <c r="C37" s="194" t="s">
        <v>106</v>
      </c>
      <c r="D37" s="195" t="s">
        <v>107</v>
      </c>
      <c r="E37" s="195" t="s">
        <v>108</v>
      </c>
      <c r="F37" s="195" t="s">
        <v>109</v>
      </c>
      <c r="G37" s="195" t="s">
        <v>110</v>
      </c>
      <c r="H37" s="195" t="s">
        <v>111</v>
      </c>
      <c r="I37" s="195" t="s">
        <v>112</v>
      </c>
      <c r="J37" s="195" t="s">
        <v>113</v>
      </c>
      <c r="K37" s="195" t="s">
        <v>114</v>
      </c>
      <c r="L37" s="195" t="s">
        <v>115</v>
      </c>
      <c r="M37" s="195" t="s">
        <v>116</v>
      </c>
      <c r="N37" s="195" t="s">
        <v>117</v>
      </c>
      <c r="O37" s="195" t="s">
        <v>118</v>
      </c>
      <c r="P37" s="195" t="s">
        <v>119</v>
      </c>
      <c r="Q37" s="195" t="s">
        <v>120</v>
      </c>
      <c r="R37" s="195" t="s">
        <v>121</v>
      </c>
      <c r="S37" s="196" t="s">
        <v>122</v>
      </c>
      <c r="T37" s="196" t="s">
        <v>123</v>
      </c>
      <c r="U37" s="195" t="s">
        <v>124</v>
      </c>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18" s="20" customFormat="1" ht="18" customHeight="1">
      <c r="A38" s="4"/>
      <c r="B38" s="194">
        <v>1</v>
      </c>
      <c r="C38" s="197" t="s">
        <v>125</v>
      </c>
      <c r="D38" s="197" t="s">
        <v>126</v>
      </c>
      <c r="E38" s="278">
        <v>0.65</v>
      </c>
      <c r="F38" s="278">
        <v>0.3</v>
      </c>
      <c r="G38" s="21"/>
      <c r="H38" s="21"/>
      <c r="I38" s="21"/>
      <c r="J38" s="21"/>
      <c r="K38" s="21"/>
      <c r="L38" s="21"/>
      <c r="M38" s="21"/>
      <c r="N38" s="21"/>
      <c r="O38" s="21"/>
      <c r="P38" s="21"/>
      <c r="Q38" s="21"/>
      <c r="R38" s="21"/>
      <c r="S38" s="198">
        <v>0.302734375</v>
      </c>
      <c r="T38" s="199">
        <f t="shared" ref="T38:T48" si="3">SUM(G38:R38)</f>
        <v>0</v>
      </c>
      <c r="U38" s="22">
        <f t="shared" ref="U38:U48" si="4">T38*S38</f>
        <v>0</v>
      </c>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18" s="20" customFormat="1" ht="18" customHeight="1">
      <c r="A39" s="4"/>
      <c r="B39" s="194">
        <f t="shared" ref="B39:B48" si="5">B38+1</f>
        <v>2</v>
      </c>
      <c r="C39" s="197" t="s">
        <v>125</v>
      </c>
      <c r="D39" s="197" t="s">
        <v>127</v>
      </c>
      <c r="E39" s="278"/>
      <c r="F39" s="278"/>
      <c r="G39" s="21"/>
      <c r="H39" s="21"/>
      <c r="I39" s="21"/>
      <c r="J39" s="21"/>
      <c r="K39" s="21"/>
      <c r="L39" s="21"/>
      <c r="M39" s="21"/>
      <c r="N39" s="21"/>
      <c r="O39" s="21"/>
      <c r="P39" s="21"/>
      <c r="Q39" s="21"/>
      <c r="R39" s="21"/>
      <c r="S39" s="198">
        <v>5.859375E-2</v>
      </c>
      <c r="T39" s="199">
        <f t="shared" si="3"/>
        <v>0</v>
      </c>
      <c r="U39" s="22">
        <f t="shared" si="4"/>
        <v>0</v>
      </c>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18" s="20" customFormat="1" ht="18" customHeight="1">
      <c r="A40" s="4"/>
      <c r="B40" s="194">
        <f t="shared" si="5"/>
        <v>3</v>
      </c>
      <c r="C40" s="197" t="s">
        <v>125</v>
      </c>
      <c r="D40" s="197" t="s">
        <v>128</v>
      </c>
      <c r="E40" s="278"/>
      <c r="F40" s="278"/>
      <c r="G40" s="21"/>
      <c r="H40" s="21"/>
      <c r="I40" s="21"/>
      <c r="J40" s="21"/>
      <c r="K40" s="21"/>
      <c r="L40" s="21"/>
      <c r="M40" s="21"/>
      <c r="N40" s="21"/>
      <c r="O40" s="21"/>
      <c r="P40" s="21"/>
      <c r="Q40" s="21"/>
      <c r="R40" s="21"/>
      <c r="S40" s="198">
        <v>5.6640625E-2</v>
      </c>
      <c r="T40" s="199">
        <f t="shared" si="3"/>
        <v>0</v>
      </c>
      <c r="U40" s="22">
        <f t="shared" si="4"/>
        <v>0</v>
      </c>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18" s="20" customFormat="1" ht="18" customHeight="1">
      <c r="A41" s="4"/>
      <c r="B41" s="194">
        <f t="shared" si="5"/>
        <v>4</v>
      </c>
      <c r="C41" s="197" t="s">
        <v>125</v>
      </c>
      <c r="D41" s="197" t="s">
        <v>129</v>
      </c>
      <c r="E41" s="278"/>
      <c r="F41" s="278"/>
      <c r="G41" s="21"/>
      <c r="H41" s="21"/>
      <c r="I41" s="21"/>
      <c r="J41" s="21"/>
      <c r="K41" s="21"/>
      <c r="L41" s="21"/>
      <c r="M41" s="21"/>
      <c r="N41" s="21"/>
      <c r="O41" s="21"/>
      <c r="P41" s="21"/>
      <c r="Q41" s="21"/>
      <c r="R41" s="21"/>
      <c r="S41" s="198">
        <v>1.953125E-3</v>
      </c>
      <c r="T41" s="199">
        <f t="shared" si="3"/>
        <v>0</v>
      </c>
      <c r="U41" s="22">
        <f t="shared" si="4"/>
        <v>0</v>
      </c>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18" s="20" customFormat="1" ht="18" customHeight="1">
      <c r="A42" s="4"/>
      <c r="B42" s="194">
        <f t="shared" si="5"/>
        <v>5</v>
      </c>
      <c r="C42" s="197" t="s">
        <v>130</v>
      </c>
      <c r="D42" s="197" t="s">
        <v>131</v>
      </c>
      <c r="E42" s="278"/>
      <c r="F42" s="278"/>
      <c r="G42" s="21"/>
      <c r="H42" s="21"/>
      <c r="I42" s="21"/>
      <c r="J42" s="21"/>
      <c r="K42" s="21"/>
      <c r="L42" s="21"/>
      <c r="M42" s="21"/>
      <c r="N42" s="21"/>
      <c r="O42" s="21"/>
      <c r="P42" s="21"/>
      <c r="Q42" s="21"/>
      <c r="R42" s="21"/>
      <c r="S42" s="198">
        <v>0.28125</v>
      </c>
      <c r="T42" s="199">
        <f t="shared" si="3"/>
        <v>0</v>
      </c>
      <c r="U42" s="22">
        <f t="shared" si="4"/>
        <v>0</v>
      </c>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18" s="20" customFormat="1" ht="18" customHeight="1">
      <c r="A43" s="4"/>
      <c r="B43" s="194">
        <f t="shared" si="5"/>
        <v>6</v>
      </c>
      <c r="C43" s="197" t="s">
        <v>130</v>
      </c>
      <c r="D43" s="197" t="s">
        <v>132</v>
      </c>
      <c r="E43" s="278"/>
      <c r="F43" s="278"/>
      <c r="G43" s="21"/>
      <c r="H43" s="21"/>
      <c r="I43" s="21"/>
      <c r="J43" s="21"/>
      <c r="K43" s="21"/>
      <c r="L43" s="21"/>
      <c r="M43" s="21"/>
      <c r="N43" s="21"/>
      <c r="O43" s="21"/>
      <c r="P43" s="21"/>
      <c r="Q43" s="21"/>
      <c r="R43" s="21"/>
      <c r="S43" s="198">
        <v>9.5703125E-2</v>
      </c>
      <c r="T43" s="199">
        <f t="shared" si="3"/>
        <v>0</v>
      </c>
      <c r="U43" s="22">
        <f t="shared" si="4"/>
        <v>0</v>
      </c>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18" s="20" customFormat="1" ht="18" customHeight="1">
      <c r="A44" s="4"/>
      <c r="B44" s="194">
        <f t="shared" si="5"/>
        <v>7</v>
      </c>
      <c r="C44" s="197" t="s">
        <v>130</v>
      </c>
      <c r="D44" s="197" t="s">
        <v>133</v>
      </c>
      <c r="E44" s="278"/>
      <c r="F44" s="278"/>
      <c r="G44" s="21"/>
      <c r="H44" s="21"/>
      <c r="I44" s="21"/>
      <c r="J44" s="21"/>
      <c r="K44" s="21"/>
      <c r="L44" s="21"/>
      <c r="M44" s="21"/>
      <c r="N44" s="21"/>
      <c r="O44" s="21"/>
      <c r="P44" s="21"/>
      <c r="Q44" s="21"/>
      <c r="R44" s="21"/>
      <c r="S44" s="198">
        <v>2.734375E-2</v>
      </c>
      <c r="T44" s="199">
        <f t="shared" si="3"/>
        <v>0</v>
      </c>
      <c r="U44" s="22">
        <f t="shared" si="4"/>
        <v>0</v>
      </c>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18" s="20" customFormat="1" ht="18" customHeight="1">
      <c r="A45" s="4"/>
      <c r="B45" s="194">
        <f t="shared" si="5"/>
        <v>8</v>
      </c>
      <c r="C45" s="197" t="s">
        <v>130</v>
      </c>
      <c r="D45" s="197" t="s">
        <v>134</v>
      </c>
      <c r="E45" s="278"/>
      <c r="F45" s="278"/>
      <c r="G45" s="21"/>
      <c r="H45" s="21"/>
      <c r="I45" s="21"/>
      <c r="J45" s="21"/>
      <c r="K45" s="21"/>
      <c r="L45" s="21"/>
      <c r="M45" s="21"/>
      <c r="N45" s="21"/>
      <c r="O45" s="21"/>
      <c r="P45" s="21"/>
      <c r="Q45" s="21"/>
      <c r="R45" s="21"/>
      <c r="S45" s="198">
        <v>8.59375E-2</v>
      </c>
      <c r="T45" s="199">
        <f t="shared" si="3"/>
        <v>0</v>
      </c>
      <c r="U45" s="22">
        <f t="shared" si="4"/>
        <v>0</v>
      </c>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18" s="20" customFormat="1" ht="18" customHeight="1">
      <c r="A46" s="4"/>
      <c r="B46" s="194">
        <f t="shared" si="5"/>
        <v>9</v>
      </c>
      <c r="C46" s="197" t="s">
        <v>130</v>
      </c>
      <c r="D46" s="197" t="s">
        <v>135</v>
      </c>
      <c r="E46" s="278"/>
      <c r="F46" s="278"/>
      <c r="G46" s="21"/>
      <c r="H46" s="21"/>
      <c r="I46" s="21"/>
      <c r="J46" s="21"/>
      <c r="K46" s="21"/>
      <c r="L46" s="21"/>
      <c r="M46" s="21"/>
      <c r="N46" s="21"/>
      <c r="O46" s="21"/>
      <c r="P46" s="21"/>
      <c r="Q46" s="21"/>
      <c r="R46" s="21"/>
      <c r="S46" s="198">
        <v>5.859375E-3</v>
      </c>
      <c r="T46" s="199">
        <f t="shared" si="3"/>
        <v>0</v>
      </c>
      <c r="U46" s="22">
        <f t="shared" si="4"/>
        <v>0</v>
      </c>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18" s="20" customFormat="1" ht="18" customHeight="1">
      <c r="A47" s="4"/>
      <c r="B47" s="194">
        <f t="shared" si="5"/>
        <v>10</v>
      </c>
      <c r="C47" s="197" t="s">
        <v>136</v>
      </c>
      <c r="D47" s="197" t="s">
        <v>137</v>
      </c>
      <c r="E47" s="278"/>
      <c r="F47" s="278"/>
      <c r="G47" s="21"/>
      <c r="H47" s="21"/>
      <c r="I47" s="21"/>
      <c r="J47" s="21"/>
      <c r="K47" s="21"/>
      <c r="L47" s="21"/>
      <c r="M47" s="21"/>
      <c r="N47" s="21"/>
      <c r="O47" s="21"/>
      <c r="P47" s="21"/>
      <c r="Q47" s="21"/>
      <c r="R47" s="21"/>
      <c r="S47" s="198">
        <v>4.8828125E-2</v>
      </c>
      <c r="T47" s="199">
        <f t="shared" si="3"/>
        <v>0</v>
      </c>
      <c r="U47" s="22">
        <f t="shared" si="4"/>
        <v>0</v>
      </c>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18" s="20" customFormat="1" ht="18" customHeight="1">
      <c r="A48" s="4"/>
      <c r="B48" s="194">
        <f t="shared" si="5"/>
        <v>11</v>
      </c>
      <c r="C48" s="197" t="s">
        <v>138</v>
      </c>
      <c r="D48" s="197" t="s">
        <v>139</v>
      </c>
      <c r="E48" s="278"/>
      <c r="F48" s="278"/>
      <c r="G48" s="21"/>
      <c r="H48" s="21"/>
      <c r="I48" s="21"/>
      <c r="J48" s="21"/>
      <c r="K48" s="21"/>
      <c r="L48" s="21"/>
      <c r="M48" s="21"/>
      <c r="N48" s="21"/>
      <c r="O48" s="21"/>
      <c r="P48" s="21"/>
      <c r="Q48" s="21"/>
      <c r="R48" s="21"/>
      <c r="S48" s="198">
        <v>3.515625E-2</v>
      </c>
      <c r="T48" s="199">
        <f t="shared" si="3"/>
        <v>0</v>
      </c>
      <c r="U48" s="22">
        <f t="shared" si="4"/>
        <v>0</v>
      </c>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18" s="20" customFormat="1" ht="18">
      <c r="A49" s="3"/>
      <c r="B49" s="294" t="s">
        <v>140</v>
      </c>
      <c r="C49" s="294"/>
      <c r="D49" s="294"/>
      <c r="E49" s="294"/>
      <c r="F49" s="294"/>
      <c r="G49" s="294"/>
      <c r="H49" s="294"/>
      <c r="I49" s="294"/>
      <c r="J49" s="294"/>
      <c r="K49" s="294"/>
      <c r="L49" s="294"/>
      <c r="M49" s="294"/>
      <c r="N49" s="294"/>
      <c r="O49" s="294"/>
      <c r="P49" s="294"/>
      <c r="Q49" s="294"/>
      <c r="R49" s="294"/>
      <c r="S49" s="308">
        <f>SUM(S38:S48)</f>
        <v>1</v>
      </c>
      <c r="T49" s="335"/>
      <c r="U49" s="312">
        <f>ROUND(SUM(U38:U48),4)</f>
        <v>0</v>
      </c>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18" s="20" customFormat="1" ht="20.100000000000001" customHeight="1">
      <c r="A50" s="3"/>
      <c r="B50" s="333" t="s">
        <v>141</v>
      </c>
      <c r="C50" s="334"/>
      <c r="D50" s="334"/>
      <c r="E50" s="334"/>
      <c r="F50" s="334"/>
      <c r="G50" s="334"/>
      <c r="H50" s="334"/>
      <c r="I50" s="334"/>
      <c r="J50" s="334"/>
      <c r="K50" s="334"/>
      <c r="L50" s="334"/>
      <c r="M50" s="334"/>
      <c r="N50" s="334"/>
      <c r="O50" s="334"/>
      <c r="P50" s="334"/>
      <c r="Q50" s="334"/>
      <c r="R50" s="334"/>
      <c r="S50" s="309"/>
      <c r="T50" s="336"/>
      <c r="U50" s="313"/>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18">
      <c r="C51" s="4"/>
      <c r="D51" s="4"/>
      <c r="F51" s="5"/>
      <c r="G51" s="5"/>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row>
    <row r="52" spans="1:118" ht="19.5" customHeight="1">
      <c r="A52" s="4"/>
      <c r="C52" s="135" t="s">
        <v>145</v>
      </c>
      <c r="D52" s="18"/>
      <c r="E52" s="18"/>
      <c r="F52" s="18"/>
      <c r="G52" s="18"/>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row>
    <row r="53" spans="1:118" s="20" customFormat="1" ht="45">
      <c r="A53" s="4"/>
      <c r="B53" s="324" t="s">
        <v>77</v>
      </c>
      <c r="C53" s="189" t="s">
        <v>79</v>
      </c>
      <c r="D53" s="189" t="s">
        <v>79</v>
      </c>
      <c r="E53" s="288" t="s">
        <v>146</v>
      </c>
      <c r="F53" s="289"/>
      <c r="G53" s="277" t="s">
        <v>147</v>
      </c>
      <c r="H53" s="277"/>
      <c r="I53" s="277"/>
      <c r="J53" s="277"/>
      <c r="K53" s="277"/>
      <c r="L53" s="277"/>
      <c r="M53" s="277"/>
      <c r="N53" s="277"/>
      <c r="O53" s="277"/>
      <c r="P53" s="277"/>
      <c r="Q53" s="277"/>
      <c r="R53" s="277"/>
      <c r="S53" s="190" t="s">
        <v>83</v>
      </c>
      <c r="T53" s="191" t="s">
        <v>148</v>
      </c>
      <c r="U53" s="192" t="s">
        <v>85</v>
      </c>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18" s="20" customFormat="1" ht="15" customHeight="1">
      <c r="A54" s="4"/>
      <c r="B54" s="325"/>
      <c r="C54" s="282" t="s">
        <v>86</v>
      </c>
      <c r="D54" s="282" t="s">
        <v>86</v>
      </c>
      <c r="E54" s="290" t="s">
        <v>149</v>
      </c>
      <c r="F54" s="291"/>
      <c r="G54" s="327" t="s">
        <v>150</v>
      </c>
      <c r="H54" s="328"/>
      <c r="I54" s="328"/>
      <c r="J54" s="328"/>
      <c r="K54" s="328"/>
      <c r="L54" s="328"/>
      <c r="M54" s="328"/>
      <c r="N54" s="328"/>
      <c r="O54" s="328"/>
      <c r="P54" s="328"/>
      <c r="Q54" s="328"/>
      <c r="R54" s="328"/>
      <c r="S54" s="329" t="s">
        <v>90</v>
      </c>
      <c r="T54" s="282" t="s">
        <v>151</v>
      </c>
      <c r="U54" s="331" t="s">
        <v>92</v>
      </c>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18" s="20" customFormat="1" ht="18" customHeight="1">
      <c r="A55" s="4"/>
      <c r="B55" s="326"/>
      <c r="C55" s="283"/>
      <c r="D55" s="283"/>
      <c r="E55" s="292"/>
      <c r="F55" s="293"/>
      <c r="G55" s="193" t="s">
        <v>93</v>
      </c>
      <c r="H55" s="193" t="s">
        <v>94</v>
      </c>
      <c r="I55" s="193" t="s">
        <v>95</v>
      </c>
      <c r="J55" s="193" t="s">
        <v>96</v>
      </c>
      <c r="K55" s="193" t="s">
        <v>97</v>
      </c>
      <c r="L55" s="193" t="s">
        <v>98</v>
      </c>
      <c r="M55" s="193" t="s">
        <v>99</v>
      </c>
      <c r="N55" s="193" t="s">
        <v>100</v>
      </c>
      <c r="O55" s="193" t="s">
        <v>101</v>
      </c>
      <c r="P55" s="193" t="s">
        <v>102</v>
      </c>
      <c r="Q55" s="193" t="s">
        <v>103</v>
      </c>
      <c r="R55" s="193" t="s">
        <v>104</v>
      </c>
      <c r="S55" s="330"/>
      <c r="T55" s="283"/>
      <c r="U55" s="332"/>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18" s="20" customFormat="1" ht="18" customHeight="1">
      <c r="A56" s="4"/>
      <c r="B56" s="194" t="s">
        <v>105</v>
      </c>
      <c r="C56" s="194" t="s">
        <v>106</v>
      </c>
      <c r="D56" s="195" t="s">
        <v>107</v>
      </c>
      <c r="E56" s="287" t="s">
        <v>108</v>
      </c>
      <c r="F56" s="287"/>
      <c r="G56" s="195" t="s">
        <v>109</v>
      </c>
      <c r="H56" s="195" t="s">
        <v>110</v>
      </c>
      <c r="I56" s="195" t="s">
        <v>111</v>
      </c>
      <c r="J56" s="195" t="s">
        <v>112</v>
      </c>
      <c r="K56" s="195" t="s">
        <v>113</v>
      </c>
      <c r="L56" s="195" t="s">
        <v>114</v>
      </c>
      <c r="M56" s="195" t="s">
        <v>115</v>
      </c>
      <c r="N56" s="195" t="s">
        <v>116</v>
      </c>
      <c r="O56" s="195" t="s">
        <v>117</v>
      </c>
      <c r="P56" s="195" t="s">
        <v>118</v>
      </c>
      <c r="Q56" s="195" t="s">
        <v>119</v>
      </c>
      <c r="R56" s="195" t="s">
        <v>120</v>
      </c>
      <c r="S56" s="195" t="s">
        <v>121</v>
      </c>
      <c r="T56" s="196" t="s">
        <v>122</v>
      </c>
      <c r="U56" s="195" t="s">
        <v>152</v>
      </c>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18" s="20" customFormat="1" ht="18" customHeight="1">
      <c r="A57" s="4"/>
      <c r="B57" s="194">
        <v>1</v>
      </c>
      <c r="C57" s="197" t="s">
        <v>125</v>
      </c>
      <c r="D57" s="197" t="s">
        <v>126</v>
      </c>
      <c r="E57" s="278" t="s">
        <v>153</v>
      </c>
      <c r="F57" s="278"/>
      <c r="G57" s="21"/>
      <c r="H57" s="21"/>
      <c r="I57" s="21"/>
      <c r="J57" s="21"/>
      <c r="K57" s="21"/>
      <c r="L57" s="21"/>
      <c r="M57" s="21"/>
      <c r="N57" s="21"/>
      <c r="O57" s="21"/>
      <c r="P57" s="21"/>
      <c r="Q57" s="21"/>
      <c r="R57" s="21"/>
      <c r="S57" s="198">
        <v>9.375E-2</v>
      </c>
      <c r="T57" s="199">
        <f>SUM(G57:R57)</f>
        <v>0</v>
      </c>
      <c r="U57" s="22">
        <f t="shared" ref="U57:U68" si="6">T57*S57</f>
        <v>0</v>
      </c>
      <c r="V57" s="19"/>
      <c r="W57" s="23"/>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18" s="20" customFormat="1" ht="18" customHeight="1">
      <c r="A58" s="4"/>
      <c r="B58" s="194">
        <v>2</v>
      </c>
      <c r="C58" s="197" t="s">
        <v>125</v>
      </c>
      <c r="D58" s="197" t="s">
        <v>126</v>
      </c>
      <c r="E58" s="278" t="s">
        <v>154</v>
      </c>
      <c r="F58" s="278"/>
      <c r="G58" s="21"/>
      <c r="H58" s="21"/>
      <c r="I58" s="21"/>
      <c r="J58" s="21"/>
      <c r="K58" s="21"/>
      <c r="L58" s="21"/>
      <c r="M58" s="21"/>
      <c r="N58" s="21"/>
      <c r="O58" s="21"/>
      <c r="P58" s="21"/>
      <c r="Q58" s="21"/>
      <c r="R58" s="21"/>
      <c r="S58" s="198">
        <v>9.375E-2</v>
      </c>
      <c r="T58" s="199">
        <f t="shared" ref="T58:T68" si="7">SUM(G58:R58)</f>
        <v>0</v>
      </c>
      <c r="U58" s="22">
        <f t="shared" si="6"/>
        <v>0</v>
      </c>
      <c r="V58" s="19"/>
      <c r="W58" s="23"/>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18" s="20" customFormat="1" ht="18" customHeight="1">
      <c r="A59" s="4"/>
      <c r="B59" s="194">
        <v>3</v>
      </c>
      <c r="C59" s="197" t="s">
        <v>125</v>
      </c>
      <c r="D59" s="197" t="s">
        <v>126</v>
      </c>
      <c r="E59" s="278" t="s">
        <v>155</v>
      </c>
      <c r="F59" s="278"/>
      <c r="G59" s="21"/>
      <c r="H59" s="21"/>
      <c r="I59" s="21"/>
      <c r="J59" s="21"/>
      <c r="K59" s="21"/>
      <c r="L59" s="21"/>
      <c r="M59" s="21"/>
      <c r="N59" s="21"/>
      <c r="O59" s="21"/>
      <c r="P59" s="21"/>
      <c r="Q59" s="21"/>
      <c r="R59" s="21"/>
      <c r="S59" s="198">
        <v>9.375E-2</v>
      </c>
      <c r="T59" s="199">
        <f t="shared" si="7"/>
        <v>0</v>
      </c>
      <c r="U59" s="22">
        <f t="shared" si="6"/>
        <v>0</v>
      </c>
      <c r="V59" s="19"/>
      <c r="W59" s="23"/>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18" s="20" customFormat="1" ht="18" customHeight="1">
      <c r="A60" s="4"/>
      <c r="B60" s="194">
        <v>4</v>
      </c>
      <c r="C60" s="197" t="s">
        <v>125</v>
      </c>
      <c r="D60" s="197" t="s">
        <v>126</v>
      </c>
      <c r="E60" s="278" t="s">
        <v>156</v>
      </c>
      <c r="F60" s="278"/>
      <c r="G60" s="21"/>
      <c r="H60" s="21"/>
      <c r="I60" s="21"/>
      <c r="J60" s="21"/>
      <c r="K60" s="21"/>
      <c r="L60" s="21"/>
      <c r="M60" s="21"/>
      <c r="N60" s="21"/>
      <c r="O60" s="21"/>
      <c r="P60" s="21"/>
      <c r="Q60" s="21"/>
      <c r="R60" s="21"/>
      <c r="S60" s="198">
        <v>9.375E-2</v>
      </c>
      <c r="T60" s="199">
        <f t="shared" si="7"/>
        <v>0</v>
      </c>
      <c r="U60" s="22">
        <f t="shared" si="6"/>
        <v>0</v>
      </c>
      <c r="V60" s="19"/>
      <c r="W60" s="23"/>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18" s="20" customFormat="1" ht="18" customHeight="1">
      <c r="A61" s="4"/>
      <c r="B61" s="194">
        <v>5</v>
      </c>
      <c r="C61" s="197" t="s">
        <v>125</v>
      </c>
      <c r="D61" s="197" t="s">
        <v>157</v>
      </c>
      <c r="E61" s="278" t="s">
        <v>154</v>
      </c>
      <c r="F61" s="278"/>
      <c r="G61" s="21"/>
      <c r="H61" s="21"/>
      <c r="I61" s="21"/>
      <c r="J61" s="21"/>
      <c r="K61" s="21"/>
      <c r="L61" s="21"/>
      <c r="M61" s="21"/>
      <c r="N61" s="21"/>
      <c r="O61" s="21"/>
      <c r="P61" s="21"/>
      <c r="Q61" s="21"/>
      <c r="R61" s="21"/>
      <c r="S61" s="198">
        <v>7.4999999999999997E-2</v>
      </c>
      <c r="T61" s="199">
        <f t="shared" si="7"/>
        <v>0</v>
      </c>
      <c r="U61" s="22">
        <f t="shared" si="6"/>
        <v>0</v>
      </c>
      <c r="V61" s="19"/>
      <c r="W61" s="23"/>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18" s="20" customFormat="1" ht="18" customHeight="1">
      <c r="A62" s="4"/>
      <c r="B62" s="194">
        <v>6</v>
      </c>
      <c r="C62" s="197" t="s">
        <v>125</v>
      </c>
      <c r="D62" s="197" t="s">
        <v>157</v>
      </c>
      <c r="E62" s="278" t="s">
        <v>155</v>
      </c>
      <c r="F62" s="278"/>
      <c r="G62" s="21"/>
      <c r="H62" s="21"/>
      <c r="I62" s="21"/>
      <c r="J62" s="21"/>
      <c r="K62" s="21"/>
      <c r="L62" s="21"/>
      <c r="M62" s="21"/>
      <c r="N62" s="21"/>
      <c r="O62" s="21"/>
      <c r="P62" s="21"/>
      <c r="Q62" s="21"/>
      <c r="R62" s="21"/>
      <c r="S62" s="198">
        <v>7.4999999999999997E-2</v>
      </c>
      <c r="T62" s="199">
        <f t="shared" si="7"/>
        <v>0</v>
      </c>
      <c r="U62" s="22">
        <f t="shared" si="6"/>
        <v>0</v>
      </c>
      <c r="V62" s="19"/>
      <c r="W62" s="23"/>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18" s="20" customFormat="1" ht="18" customHeight="1">
      <c r="A63" s="4"/>
      <c r="B63" s="194">
        <v>7</v>
      </c>
      <c r="C63" s="197" t="s">
        <v>130</v>
      </c>
      <c r="D63" s="197" t="s">
        <v>131</v>
      </c>
      <c r="E63" s="278" t="s">
        <v>153</v>
      </c>
      <c r="F63" s="278"/>
      <c r="G63" s="21"/>
      <c r="H63" s="21"/>
      <c r="I63" s="21"/>
      <c r="J63" s="21"/>
      <c r="K63" s="21"/>
      <c r="L63" s="21"/>
      <c r="M63" s="21"/>
      <c r="N63" s="21"/>
      <c r="O63" s="21"/>
      <c r="P63" s="21"/>
      <c r="Q63" s="21"/>
      <c r="R63" s="21"/>
      <c r="S63" s="198">
        <v>8.7499999999999994E-2</v>
      </c>
      <c r="T63" s="199">
        <f t="shared" si="7"/>
        <v>0</v>
      </c>
      <c r="U63" s="22">
        <f t="shared" si="6"/>
        <v>0</v>
      </c>
      <c r="V63" s="19"/>
      <c r="W63" s="23"/>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18" s="20" customFormat="1" ht="18" customHeight="1">
      <c r="A64" s="4"/>
      <c r="B64" s="194">
        <v>8</v>
      </c>
      <c r="C64" s="197" t="s">
        <v>130</v>
      </c>
      <c r="D64" s="197" t="s">
        <v>131</v>
      </c>
      <c r="E64" s="278" t="s">
        <v>154</v>
      </c>
      <c r="F64" s="278"/>
      <c r="G64" s="21"/>
      <c r="H64" s="21"/>
      <c r="I64" s="21"/>
      <c r="J64" s="21"/>
      <c r="K64" s="21"/>
      <c r="L64" s="21"/>
      <c r="M64" s="21"/>
      <c r="N64" s="21"/>
      <c r="O64" s="21"/>
      <c r="P64" s="21"/>
      <c r="Q64" s="21"/>
      <c r="R64" s="21"/>
      <c r="S64" s="198">
        <v>8.7499999999999994E-2</v>
      </c>
      <c r="T64" s="199">
        <f t="shared" si="7"/>
        <v>0</v>
      </c>
      <c r="U64" s="22">
        <f t="shared" si="6"/>
        <v>0</v>
      </c>
      <c r="V64" s="19"/>
      <c r="W64" s="23"/>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18" s="20" customFormat="1" ht="18" customHeight="1">
      <c r="A65" s="4"/>
      <c r="B65" s="194">
        <v>9</v>
      </c>
      <c r="C65" s="197" t="s">
        <v>130</v>
      </c>
      <c r="D65" s="197" t="s">
        <v>131</v>
      </c>
      <c r="E65" s="278" t="s">
        <v>155</v>
      </c>
      <c r="F65" s="278"/>
      <c r="G65" s="21"/>
      <c r="H65" s="21"/>
      <c r="I65" s="21"/>
      <c r="J65" s="21"/>
      <c r="K65" s="21"/>
      <c r="L65" s="21"/>
      <c r="M65" s="21"/>
      <c r="N65" s="21"/>
      <c r="O65" s="21"/>
      <c r="P65" s="21"/>
      <c r="Q65" s="21"/>
      <c r="R65" s="21"/>
      <c r="S65" s="198">
        <v>8.7499999999999994E-2</v>
      </c>
      <c r="T65" s="199">
        <f t="shared" si="7"/>
        <v>0</v>
      </c>
      <c r="U65" s="22">
        <f t="shared" si="6"/>
        <v>0</v>
      </c>
      <c r="V65" s="19"/>
      <c r="W65" s="23"/>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18" s="20" customFormat="1" ht="18" customHeight="1">
      <c r="A66" s="4"/>
      <c r="B66" s="194">
        <v>10</v>
      </c>
      <c r="C66" s="197" t="s">
        <v>130</v>
      </c>
      <c r="D66" s="197" t="s">
        <v>131</v>
      </c>
      <c r="E66" s="278" t="s">
        <v>156</v>
      </c>
      <c r="F66" s="278"/>
      <c r="G66" s="21"/>
      <c r="H66" s="21"/>
      <c r="I66" s="21"/>
      <c r="J66" s="21"/>
      <c r="K66" s="21"/>
      <c r="L66" s="21"/>
      <c r="M66" s="21"/>
      <c r="N66" s="21"/>
      <c r="O66" s="21"/>
      <c r="P66" s="21"/>
      <c r="Q66" s="21"/>
      <c r="R66" s="21"/>
      <c r="S66" s="198">
        <v>8.7499999999999994E-2</v>
      </c>
      <c r="T66" s="199">
        <f t="shared" si="7"/>
        <v>0</v>
      </c>
      <c r="U66" s="22">
        <f t="shared" si="6"/>
        <v>0</v>
      </c>
      <c r="V66" s="19"/>
      <c r="W66" s="23"/>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18" s="20" customFormat="1" ht="18" customHeight="1">
      <c r="A67" s="4"/>
      <c r="B67" s="194">
        <v>11</v>
      </c>
      <c r="C67" s="197" t="s">
        <v>130</v>
      </c>
      <c r="D67" s="197" t="s">
        <v>158</v>
      </c>
      <c r="E67" s="278" t="s">
        <v>154</v>
      </c>
      <c r="F67" s="278"/>
      <c r="G67" s="21"/>
      <c r="H67" s="21"/>
      <c r="I67" s="21"/>
      <c r="J67" s="21"/>
      <c r="K67" s="21"/>
      <c r="L67" s="21"/>
      <c r="M67" s="21"/>
      <c r="N67" s="21"/>
      <c r="O67" s="21"/>
      <c r="P67" s="21"/>
      <c r="Q67" s="21"/>
      <c r="R67" s="21"/>
      <c r="S67" s="198">
        <v>6.25E-2</v>
      </c>
      <c r="T67" s="199">
        <f t="shared" si="7"/>
        <v>0</v>
      </c>
      <c r="U67" s="22">
        <f t="shared" si="6"/>
        <v>0</v>
      </c>
      <c r="V67" s="19"/>
      <c r="W67" s="23"/>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18" s="20" customFormat="1" ht="18" customHeight="1">
      <c r="A68" s="4"/>
      <c r="B68" s="194">
        <v>12</v>
      </c>
      <c r="C68" s="197" t="s">
        <v>130</v>
      </c>
      <c r="D68" s="197" t="s">
        <v>158</v>
      </c>
      <c r="E68" s="278" t="s">
        <v>155</v>
      </c>
      <c r="F68" s="278"/>
      <c r="G68" s="21"/>
      <c r="H68" s="21"/>
      <c r="I68" s="21"/>
      <c r="J68" s="21"/>
      <c r="K68" s="21"/>
      <c r="L68" s="21"/>
      <c r="M68" s="21"/>
      <c r="N68" s="21"/>
      <c r="O68" s="21"/>
      <c r="P68" s="21"/>
      <c r="Q68" s="21"/>
      <c r="R68" s="21"/>
      <c r="S68" s="198">
        <v>6.25E-2</v>
      </c>
      <c r="T68" s="199">
        <f t="shared" si="7"/>
        <v>0</v>
      </c>
      <c r="U68" s="22">
        <f t="shared" si="6"/>
        <v>0</v>
      </c>
      <c r="V68" s="23"/>
      <c r="W68" s="23"/>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18" s="20" customFormat="1" ht="18">
      <c r="A69" s="3"/>
      <c r="B69" s="294" t="s">
        <v>159</v>
      </c>
      <c r="C69" s="294"/>
      <c r="D69" s="294"/>
      <c r="E69" s="294"/>
      <c r="F69" s="294"/>
      <c r="G69" s="294"/>
      <c r="H69" s="294"/>
      <c r="I69" s="294"/>
      <c r="J69" s="294"/>
      <c r="K69" s="294"/>
      <c r="L69" s="294"/>
      <c r="M69" s="294"/>
      <c r="N69" s="294"/>
      <c r="O69" s="294"/>
      <c r="P69" s="294"/>
      <c r="Q69" s="294"/>
      <c r="R69" s="294"/>
      <c r="S69" s="308">
        <f>SUM(S57:S68)</f>
        <v>1</v>
      </c>
      <c r="T69" s="335"/>
      <c r="U69" s="312">
        <f>ROUND(SUM(U57:U68),4)</f>
        <v>0</v>
      </c>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18" s="20" customFormat="1" ht="20.100000000000001" customHeight="1">
      <c r="A70" s="3"/>
      <c r="B70" s="333" t="s">
        <v>160</v>
      </c>
      <c r="C70" s="334"/>
      <c r="D70" s="334"/>
      <c r="E70" s="334"/>
      <c r="F70" s="334"/>
      <c r="G70" s="334"/>
      <c r="H70" s="334"/>
      <c r="I70" s="334"/>
      <c r="J70" s="334"/>
      <c r="K70" s="334"/>
      <c r="L70" s="334"/>
      <c r="M70" s="334"/>
      <c r="N70" s="334"/>
      <c r="O70" s="334"/>
      <c r="P70" s="334"/>
      <c r="Q70" s="334"/>
      <c r="R70" s="334"/>
      <c r="S70" s="309"/>
      <c r="T70" s="336"/>
      <c r="U70" s="313"/>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18">
      <c r="C71" s="125"/>
      <c r="D71" s="125"/>
      <c r="E71" s="91"/>
      <c r="F71" s="5"/>
      <c r="G71" s="5"/>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row>
    <row r="72" spans="1:118" ht="19.5" customHeight="1">
      <c r="A72" s="4"/>
      <c r="C72" s="355" t="s">
        <v>161</v>
      </c>
      <c r="D72" s="355"/>
      <c r="E72" s="355"/>
      <c r="F72" s="355"/>
      <c r="G72" s="355"/>
      <c r="H72" s="355"/>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row>
    <row r="73" spans="1:118" s="20" customFormat="1" ht="78" customHeight="1">
      <c r="A73" s="4"/>
      <c r="B73" s="296" t="s">
        <v>77</v>
      </c>
      <c r="C73" s="200" t="s">
        <v>79</v>
      </c>
      <c r="D73" s="200" t="s">
        <v>79</v>
      </c>
      <c r="E73" s="288" t="s">
        <v>146</v>
      </c>
      <c r="F73" s="289"/>
      <c r="G73" s="297" t="s">
        <v>162</v>
      </c>
      <c r="H73" s="298"/>
      <c r="I73" s="298"/>
      <c r="J73" s="298"/>
      <c r="K73" s="298"/>
      <c r="L73" s="298"/>
      <c r="M73" s="298"/>
      <c r="N73" s="298"/>
      <c r="O73" s="298"/>
      <c r="P73" s="298"/>
      <c r="Q73" s="298"/>
      <c r="R73" s="299"/>
      <c r="S73" s="190" t="s">
        <v>83</v>
      </c>
      <c r="T73" s="191" t="s">
        <v>148</v>
      </c>
      <c r="U73" s="192" t="s">
        <v>85</v>
      </c>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18" s="20" customFormat="1" ht="12.75">
      <c r="A74" s="4"/>
      <c r="B74" s="296"/>
      <c r="C74" s="282" t="s">
        <v>86</v>
      </c>
      <c r="D74" s="282" t="s">
        <v>86</v>
      </c>
      <c r="E74" s="290" t="s">
        <v>149</v>
      </c>
      <c r="F74" s="291"/>
      <c r="G74" s="327" t="s">
        <v>163</v>
      </c>
      <c r="H74" s="328"/>
      <c r="I74" s="328"/>
      <c r="J74" s="328"/>
      <c r="K74" s="328"/>
      <c r="L74" s="328"/>
      <c r="M74" s="328"/>
      <c r="N74" s="328"/>
      <c r="O74" s="328"/>
      <c r="P74" s="328"/>
      <c r="Q74" s="328"/>
      <c r="R74" s="328"/>
      <c r="S74" s="329" t="s">
        <v>90</v>
      </c>
      <c r="T74" s="282" t="s">
        <v>151</v>
      </c>
      <c r="U74" s="331" t="s">
        <v>92</v>
      </c>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18" s="20" customFormat="1" ht="18" customHeight="1">
      <c r="A75" s="4"/>
      <c r="B75" s="296"/>
      <c r="C75" s="283"/>
      <c r="D75" s="283"/>
      <c r="E75" s="292"/>
      <c r="F75" s="293"/>
      <c r="G75" s="193" t="s">
        <v>93</v>
      </c>
      <c r="H75" s="193" t="s">
        <v>94</v>
      </c>
      <c r="I75" s="193" t="s">
        <v>95</v>
      </c>
      <c r="J75" s="193" t="s">
        <v>96</v>
      </c>
      <c r="K75" s="193" t="s">
        <v>97</v>
      </c>
      <c r="L75" s="193" t="s">
        <v>98</v>
      </c>
      <c r="M75" s="193" t="s">
        <v>99</v>
      </c>
      <c r="N75" s="193" t="s">
        <v>100</v>
      </c>
      <c r="O75" s="193" t="s">
        <v>101</v>
      </c>
      <c r="P75" s="193" t="s">
        <v>102</v>
      </c>
      <c r="Q75" s="193" t="s">
        <v>103</v>
      </c>
      <c r="R75" s="201" t="s">
        <v>104</v>
      </c>
      <c r="S75" s="330"/>
      <c r="T75" s="283"/>
      <c r="U75" s="332"/>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18" s="20" customFormat="1" ht="18" customHeight="1">
      <c r="A76" s="4"/>
      <c r="B76" s="194" t="s">
        <v>105</v>
      </c>
      <c r="C76" s="194" t="s">
        <v>106</v>
      </c>
      <c r="D76" s="195" t="s">
        <v>107</v>
      </c>
      <c r="E76" s="287" t="s">
        <v>108</v>
      </c>
      <c r="F76" s="287"/>
      <c r="G76" s="195" t="s">
        <v>109</v>
      </c>
      <c r="H76" s="195" t="s">
        <v>110</v>
      </c>
      <c r="I76" s="195" t="s">
        <v>111</v>
      </c>
      <c r="J76" s="195" t="s">
        <v>112</v>
      </c>
      <c r="K76" s="195" t="s">
        <v>113</v>
      </c>
      <c r="L76" s="195" t="s">
        <v>114</v>
      </c>
      <c r="M76" s="195" t="s">
        <v>115</v>
      </c>
      <c r="N76" s="195" t="s">
        <v>116</v>
      </c>
      <c r="O76" s="195" t="s">
        <v>117</v>
      </c>
      <c r="P76" s="195" t="s">
        <v>118</v>
      </c>
      <c r="Q76" s="195" t="s">
        <v>119</v>
      </c>
      <c r="R76" s="195" t="s">
        <v>120</v>
      </c>
      <c r="S76" s="195" t="s">
        <v>121</v>
      </c>
      <c r="T76" s="196" t="s">
        <v>122</v>
      </c>
      <c r="U76" s="195" t="s">
        <v>164</v>
      </c>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18" s="20" customFormat="1" ht="18" customHeight="1">
      <c r="A77" s="4"/>
      <c r="B77" s="194">
        <v>1</v>
      </c>
      <c r="C77" s="197" t="s">
        <v>125</v>
      </c>
      <c r="D77" s="197" t="s">
        <v>126</v>
      </c>
      <c r="E77" s="278" t="s">
        <v>153</v>
      </c>
      <c r="F77" s="278"/>
      <c r="G77" s="21"/>
      <c r="H77" s="21"/>
      <c r="I77" s="21"/>
      <c r="J77" s="21"/>
      <c r="K77" s="21"/>
      <c r="L77" s="21"/>
      <c r="M77" s="21"/>
      <c r="N77" s="21"/>
      <c r="O77" s="21"/>
      <c r="P77" s="21"/>
      <c r="Q77" s="21"/>
      <c r="R77" s="21"/>
      <c r="S77" s="198">
        <v>9.375E-2</v>
      </c>
      <c r="T77" s="199">
        <f t="shared" ref="T77:T88" si="8">SUM(G77:R77)</f>
        <v>0</v>
      </c>
      <c r="U77" s="22">
        <f t="shared" ref="U77:U88" si="9">T77*S77</f>
        <v>0</v>
      </c>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18" s="20" customFormat="1" ht="18" customHeight="1">
      <c r="A78" s="4"/>
      <c r="B78" s="194">
        <v>2</v>
      </c>
      <c r="C78" s="197" t="s">
        <v>125</v>
      </c>
      <c r="D78" s="197" t="s">
        <v>126</v>
      </c>
      <c r="E78" s="278" t="s">
        <v>154</v>
      </c>
      <c r="F78" s="278"/>
      <c r="G78" s="21"/>
      <c r="H78" s="21"/>
      <c r="I78" s="21"/>
      <c r="J78" s="21"/>
      <c r="K78" s="21"/>
      <c r="L78" s="21"/>
      <c r="M78" s="21"/>
      <c r="N78" s="21"/>
      <c r="O78" s="21"/>
      <c r="P78" s="21"/>
      <c r="Q78" s="21"/>
      <c r="R78" s="21"/>
      <c r="S78" s="198">
        <v>9.375E-2</v>
      </c>
      <c r="T78" s="199">
        <f t="shared" si="8"/>
        <v>0</v>
      </c>
      <c r="U78" s="22">
        <f t="shared" si="9"/>
        <v>0</v>
      </c>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18" s="20" customFormat="1" ht="18" customHeight="1">
      <c r="A79" s="4"/>
      <c r="B79" s="194">
        <v>3</v>
      </c>
      <c r="C79" s="197" t="s">
        <v>125</v>
      </c>
      <c r="D79" s="197" t="s">
        <v>126</v>
      </c>
      <c r="E79" s="278" t="s">
        <v>155</v>
      </c>
      <c r="F79" s="278"/>
      <c r="G79" s="21"/>
      <c r="H79" s="21"/>
      <c r="I79" s="21"/>
      <c r="J79" s="21"/>
      <c r="K79" s="21"/>
      <c r="L79" s="21"/>
      <c r="M79" s="21"/>
      <c r="N79" s="21"/>
      <c r="O79" s="21"/>
      <c r="P79" s="21"/>
      <c r="Q79" s="21"/>
      <c r="R79" s="21"/>
      <c r="S79" s="198">
        <v>9.375E-2</v>
      </c>
      <c r="T79" s="199">
        <f t="shared" si="8"/>
        <v>0</v>
      </c>
      <c r="U79" s="22">
        <f t="shared" si="9"/>
        <v>0</v>
      </c>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18" s="20" customFormat="1" ht="18" customHeight="1">
      <c r="A80" s="4"/>
      <c r="B80" s="194">
        <v>4</v>
      </c>
      <c r="C80" s="197" t="s">
        <v>125</v>
      </c>
      <c r="D80" s="197" t="s">
        <v>126</v>
      </c>
      <c r="E80" s="278" t="s">
        <v>156</v>
      </c>
      <c r="F80" s="278"/>
      <c r="G80" s="21"/>
      <c r="H80" s="21"/>
      <c r="I80" s="21"/>
      <c r="J80" s="21"/>
      <c r="K80" s="21"/>
      <c r="L80" s="21"/>
      <c r="M80" s="21"/>
      <c r="N80" s="21"/>
      <c r="O80" s="21"/>
      <c r="P80" s="21"/>
      <c r="Q80" s="21"/>
      <c r="R80" s="21"/>
      <c r="S80" s="198">
        <v>9.375E-2</v>
      </c>
      <c r="T80" s="199">
        <f t="shared" si="8"/>
        <v>0</v>
      </c>
      <c r="U80" s="22">
        <f t="shared" si="9"/>
        <v>0</v>
      </c>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18" s="20" customFormat="1" ht="18" customHeight="1">
      <c r="A81" s="4"/>
      <c r="B81" s="194">
        <v>5</v>
      </c>
      <c r="C81" s="197" t="s">
        <v>125</v>
      </c>
      <c r="D81" s="197" t="s">
        <v>157</v>
      </c>
      <c r="E81" s="278" t="s">
        <v>154</v>
      </c>
      <c r="F81" s="278"/>
      <c r="G81" s="21"/>
      <c r="H81" s="21"/>
      <c r="I81" s="21"/>
      <c r="J81" s="21"/>
      <c r="K81" s="21"/>
      <c r="L81" s="21"/>
      <c r="M81" s="21"/>
      <c r="N81" s="21"/>
      <c r="O81" s="21"/>
      <c r="P81" s="21"/>
      <c r="Q81" s="21"/>
      <c r="R81" s="21"/>
      <c r="S81" s="198">
        <v>7.4999999999999997E-2</v>
      </c>
      <c r="T81" s="199">
        <f t="shared" si="8"/>
        <v>0</v>
      </c>
      <c r="U81" s="22">
        <f t="shared" si="9"/>
        <v>0</v>
      </c>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18" s="20" customFormat="1" ht="18" customHeight="1">
      <c r="A82" s="4"/>
      <c r="B82" s="194">
        <v>6</v>
      </c>
      <c r="C82" s="197" t="s">
        <v>125</v>
      </c>
      <c r="D82" s="197" t="s">
        <v>157</v>
      </c>
      <c r="E82" s="278" t="s">
        <v>155</v>
      </c>
      <c r="F82" s="278"/>
      <c r="G82" s="21"/>
      <c r="H82" s="21"/>
      <c r="I82" s="21"/>
      <c r="J82" s="21"/>
      <c r="K82" s="21"/>
      <c r="L82" s="21"/>
      <c r="M82" s="21"/>
      <c r="N82" s="21"/>
      <c r="O82" s="21"/>
      <c r="P82" s="21"/>
      <c r="Q82" s="21"/>
      <c r="R82" s="21"/>
      <c r="S82" s="198">
        <v>7.4999999999999997E-2</v>
      </c>
      <c r="T82" s="199">
        <f t="shared" si="8"/>
        <v>0</v>
      </c>
      <c r="U82" s="22">
        <f t="shared" si="9"/>
        <v>0</v>
      </c>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18" s="20" customFormat="1" ht="18" customHeight="1">
      <c r="A83" s="4"/>
      <c r="B83" s="194">
        <v>7</v>
      </c>
      <c r="C83" s="197" t="s">
        <v>130</v>
      </c>
      <c r="D83" s="197" t="s">
        <v>131</v>
      </c>
      <c r="E83" s="278" t="s">
        <v>153</v>
      </c>
      <c r="F83" s="278"/>
      <c r="G83" s="21"/>
      <c r="H83" s="21"/>
      <c r="I83" s="21"/>
      <c r="J83" s="21"/>
      <c r="K83" s="21"/>
      <c r="L83" s="21"/>
      <c r="M83" s="21"/>
      <c r="N83" s="21"/>
      <c r="O83" s="21"/>
      <c r="P83" s="21"/>
      <c r="Q83" s="21"/>
      <c r="R83" s="21"/>
      <c r="S83" s="198">
        <v>8.7499999999999994E-2</v>
      </c>
      <c r="T83" s="199">
        <f t="shared" si="8"/>
        <v>0</v>
      </c>
      <c r="U83" s="22">
        <f t="shared" si="9"/>
        <v>0</v>
      </c>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18" s="20" customFormat="1" ht="18" customHeight="1">
      <c r="A84" s="4"/>
      <c r="B84" s="194">
        <v>8</v>
      </c>
      <c r="C84" s="197" t="s">
        <v>130</v>
      </c>
      <c r="D84" s="197" t="s">
        <v>131</v>
      </c>
      <c r="E84" s="278" t="s">
        <v>154</v>
      </c>
      <c r="F84" s="278"/>
      <c r="G84" s="21"/>
      <c r="H84" s="21"/>
      <c r="I84" s="21"/>
      <c r="J84" s="21"/>
      <c r="K84" s="21"/>
      <c r="L84" s="21"/>
      <c r="M84" s="21"/>
      <c r="N84" s="21"/>
      <c r="O84" s="21"/>
      <c r="P84" s="21"/>
      <c r="Q84" s="21"/>
      <c r="R84" s="21"/>
      <c r="S84" s="198">
        <v>8.7499999999999994E-2</v>
      </c>
      <c r="T84" s="199">
        <f t="shared" si="8"/>
        <v>0</v>
      </c>
      <c r="U84" s="22">
        <f t="shared" si="9"/>
        <v>0</v>
      </c>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18" s="20" customFormat="1" ht="18" customHeight="1">
      <c r="A85" s="4"/>
      <c r="B85" s="194">
        <v>9</v>
      </c>
      <c r="C85" s="197" t="s">
        <v>130</v>
      </c>
      <c r="D85" s="197" t="s">
        <v>131</v>
      </c>
      <c r="E85" s="278" t="s">
        <v>155</v>
      </c>
      <c r="F85" s="278"/>
      <c r="G85" s="21"/>
      <c r="H85" s="21"/>
      <c r="I85" s="21"/>
      <c r="J85" s="21"/>
      <c r="K85" s="21"/>
      <c r="L85" s="21"/>
      <c r="M85" s="21"/>
      <c r="N85" s="21"/>
      <c r="O85" s="21"/>
      <c r="P85" s="21"/>
      <c r="Q85" s="21"/>
      <c r="R85" s="21"/>
      <c r="S85" s="198">
        <v>8.7499999999999994E-2</v>
      </c>
      <c r="T85" s="199">
        <f t="shared" si="8"/>
        <v>0</v>
      </c>
      <c r="U85" s="22">
        <f t="shared" si="9"/>
        <v>0</v>
      </c>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18" s="20" customFormat="1" ht="18" customHeight="1">
      <c r="A86" s="4"/>
      <c r="B86" s="194">
        <v>10</v>
      </c>
      <c r="C86" s="197" t="s">
        <v>130</v>
      </c>
      <c r="D86" s="197" t="s">
        <v>131</v>
      </c>
      <c r="E86" s="278" t="s">
        <v>156</v>
      </c>
      <c r="F86" s="278"/>
      <c r="G86" s="21"/>
      <c r="H86" s="21"/>
      <c r="I86" s="21"/>
      <c r="J86" s="21"/>
      <c r="K86" s="21"/>
      <c r="L86" s="21"/>
      <c r="M86" s="21"/>
      <c r="N86" s="21"/>
      <c r="O86" s="21"/>
      <c r="P86" s="21"/>
      <c r="Q86" s="21"/>
      <c r="R86" s="21"/>
      <c r="S86" s="198">
        <v>8.7499999999999994E-2</v>
      </c>
      <c r="T86" s="199">
        <f t="shared" si="8"/>
        <v>0</v>
      </c>
      <c r="U86" s="22">
        <f t="shared" si="9"/>
        <v>0</v>
      </c>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18" s="20" customFormat="1" ht="18" customHeight="1">
      <c r="A87" s="4"/>
      <c r="B87" s="194">
        <v>11</v>
      </c>
      <c r="C87" s="197" t="s">
        <v>130</v>
      </c>
      <c r="D87" s="197" t="s">
        <v>158</v>
      </c>
      <c r="E87" s="278" t="s">
        <v>154</v>
      </c>
      <c r="F87" s="278"/>
      <c r="G87" s="21"/>
      <c r="H87" s="21"/>
      <c r="I87" s="21"/>
      <c r="J87" s="21"/>
      <c r="K87" s="21"/>
      <c r="L87" s="21"/>
      <c r="M87" s="21"/>
      <c r="N87" s="21"/>
      <c r="O87" s="21"/>
      <c r="P87" s="21"/>
      <c r="Q87" s="21"/>
      <c r="R87" s="21"/>
      <c r="S87" s="198">
        <v>6.25E-2</v>
      </c>
      <c r="T87" s="199">
        <f t="shared" si="8"/>
        <v>0</v>
      </c>
      <c r="U87" s="22">
        <f t="shared" si="9"/>
        <v>0</v>
      </c>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18" s="20" customFormat="1" ht="18" customHeight="1">
      <c r="A88" s="4"/>
      <c r="B88" s="194">
        <v>12</v>
      </c>
      <c r="C88" s="197" t="s">
        <v>130</v>
      </c>
      <c r="D88" s="197" t="s">
        <v>158</v>
      </c>
      <c r="E88" s="278" t="s">
        <v>155</v>
      </c>
      <c r="F88" s="278"/>
      <c r="G88" s="21"/>
      <c r="H88" s="21"/>
      <c r="I88" s="21"/>
      <c r="J88" s="21"/>
      <c r="K88" s="21"/>
      <c r="L88" s="21"/>
      <c r="M88" s="21"/>
      <c r="N88" s="21"/>
      <c r="O88" s="21"/>
      <c r="P88" s="21"/>
      <c r="Q88" s="21"/>
      <c r="R88" s="21"/>
      <c r="S88" s="198">
        <v>6.25E-2</v>
      </c>
      <c r="T88" s="199">
        <f t="shared" si="8"/>
        <v>0</v>
      </c>
      <c r="U88" s="22">
        <f t="shared" si="9"/>
        <v>0</v>
      </c>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18" s="20" customFormat="1" ht="18">
      <c r="A89" s="3"/>
      <c r="B89" s="294" t="s">
        <v>165</v>
      </c>
      <c r="C89" s="294"/>
      <c r="D89" s="294"/>
      <c r="E89" s="294"/>
      <c r="F89" s="294"/>
      <c r="G89" s="294"/>
      <c r="H89" s="294"/>
      <c r="I89" s="294"/>
      <c r="J89" s="294"/>
      <c r="K89" s="294"/>
      <c r="L89" s="294"/>
      <c r="M89" s="294"/>
      <c r="N89" s="294"/>
      <c r="O89" s="294"/>
      <c r="P89" s="294"/>
      <c r="Q89" s="294"/>
      <c r="R89" s="294"/>
      <c r="S89" s="308">
        <f>SUM(S77:S88)</f>
        <v>1</v>
      </c>
      <c r="T89" s="343"/>
      <c r="U89" s="353">
        <f>ROUND(SUM(U77:U88),4)</f>
        <v>0</v>
      </c>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18" s="20" customFormat="1" ht="20.100000000000001" customHeight="1">
      <c r="A90" s="3"/>
      <c r="B90" s="333" t="s">
        <v>160</v>
      </c>
      <c r="C90" s="334"/>
      <c r="D90" s="334"/>
      <c r="E90" s="334"/>
      <c r="F90" s="334"/>
      <c r="G90" s="334"/>
      <c r="H90" s="334"/>
      <c r="I90" s="334"/>
      <c r="J90" s="334"/>
      <c r="K90" s="334"/>
      <c r="L90" s="334"/>
      <c r="M90" s="334"/>
      <c r="N90" s="334"/>
      <c r="O90" s="334"/>
      <c r="P90" s="334"/>
      <c r="Q90" s="334"/>
      <c r="R90" s="334"/>
      <c r="S90" s="309"/>
      <c r="T90" s="344"/>
      <c r="U90" s="354"/>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18">
      <c r="C91" s="4"/>
      <c r="D91" s="4"/>
      <c r="F91" s="5"/>
      <c r="G91" s="5"/>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row>
    <row r="92" spans="1:118" ht="19.5" customHeight="1">
      <c r="A92" s="4"/>
      <c r="C92" s="136" t="s">
        <v>166</v>
      </c>
      <c r="D92" s="126"/>
      <c r="E92" s="126"/>
      <c r="F92" s="18"/>
      <c r="G92" s="18"/>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row>
    <row r="93" spans="1:118" s="20" customFormat="1" ht="60">
      <c r="A93" s="4"/>
      <c r="B93" s="284" t="s">
        <v>77</v>
      </c>
      <c r="C93" s="189" t="s">
        <v>79</v>
      </c>
      <c r="D93" s="189" t="s">
        <v>79</v>
      </c>
      <c r="E93" s="323" t="s">
        <v>146</v>
      </c>
      <c r="F93" s="323"/>
      <c r="G93" s="318" t="s">
        <v>167</v>
      </c>
      <c r="H93" s="318"/>
      <c r="I93" s="318"/>
      <c r="J93" s="318"/>
      <c r="K93" s="202" t="s">
        <v>83</v>
      </c>
      <c r="L93" s="191" t="s">
        <v>168</v>
      </c>
      <c r="M93" s="321" t="s">
        <v>169</v>
      </c>
      <c r="N93" s="322"/>
      <c r="O93" s="4"/>
      <c r="P93" s="4"/>
      <c r="Q93" s="4"/>
      <c r="R93" s="4"/>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18" s="20" customFormat="1" ht="12.75">
      <c r="A94" s="4"/>
      <c r="B94" s="285"/>
      <c r="C94" s="340" t="s">
        <v>86</v>
      </c>
      <c r="D94" s="340" t="s">
        <v>86</v>
      </c>
      <c r="E94" s="340" t="s">
        <v>149</v>
      </c>
      <c r="F94" s="340"/>
      <c r="G94" s="339" t="s">
        <v>170</v>
      </c>
      <c r="H94" s="339"/>
      <c r="I94" s="339"/>
      <c r="J94" s="339"/>
      <c r="K94" s="329" t="s">
        <v>90</v>
      </c>
      <c r="L94" s="282" t="s">
        <v>171</v>
      </c>
      <c r="M94" s="331" t="s">
        <v>172</v>
      </c>
      <c r="N94" s="356"/>
      <c r="O94" s="4"/>
      <c r="P94" s="4"/>
      <c r="Q94" s="4"/>
      <c r="R94" s="4"/>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18" s="20" customFormat="1" ht="28.5">
      <c r="A95" s="4"/>
      <c r="B95" s="286"/>
      <c r="C95" s="340"/>
      <c r="D95" s="340"/>
      <c r="E95" s="340"/>
      <c r="F95" s="340"/>
      <c r="G95" s="203" t="s">
        <v>173</v>
      </c>
      <c r="H95" s="203" t="s">
        <v>174</v>
      </c>
      <c r="I95" s="203" t="s">
        <v>175</v>
      </c>
      <c r="J95" s="203" t="s">
        <v>176</v>
      </c>
      <c r="K95" s="330"/>
      <c r="L95" s="283"/>
      <c r="M95" s="332"/>
      <c r="N95" s="357"/>
      <c r="O95" s="4"/>
      <c r="P95" s="4"/>
      <c r="Q95" s="4"/>
      <c r="R95" s="4"/>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18" s="20" customFormat="1" ht="18" customHeight="1">
      <c r="A96" s="4"/>
      <c r="B96" s="194" t="s">
        <v>105</v>
      </c>
      <c r="C96" s="194" t="s">
        <v>106</v>
      </c>
      <c r="D96" s="195" t="s">
        <v>107</v>
      </c>
      <c r="E96" s="315" t="s">
        <v>108</v>
      </c>
      <c r="F96" s="316"/>
      <c r="G96" s="195" t="s">
        <v>109</v>
      </c>
      <c r="H96" s="195" t="s">
        <v>110</v>
      </c>
      <c r="I96" s="195" t="s">
        <v>111</v>
      </c>
      <c r="J96" s="195" t="s">
        <v>112</v>
      </c>
      <c r="K96" s="195" t="s">
        <v>113</v>
      </c>
      <c r="L96" s="195" t="s">
        <v>114</v>
      </c>
      <c r="M96" s="315" t="s">
        <v>177</v>
      </c>
      <c r="N96" s="316"/>
      <c r="O96" s="4"/>
      <c r="P96" s="4"/>
      <c r="Q96" s="4"/>
      <c r="R96" s="4"/>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18" s="20" customFormat="1" ht="18" customHeight="1">
      <c r="A97" s="4"/>
      <c r="B97" s="194">
        <v>1</v>
      </c>
      <c r="C97" s="197" t="s">
        <v>125</v>
      </c>
      <c r="D97" s="197" t="s">
        <v>126</v>
      </c>
      <c r="E97" s="204" t="s">
        <v>178</v>
      </c>
      <c r="F97" s="205"/>
      <c r="G97" s="21"/>
      <c r="H97" s="21"/>
      <c r="I97" s="205"/>
      <c r="J97" s="205"/>
      <c r="K97" s="198">
        <v>0.42</v>
      </c>
      <c r="L97" s="206">
        <f t="shared" ref="L97:L104" si="10">SUM(G97:J97)</f>
        <v>0</v>
      </c>
      <c r="M97" s="337">
        <f>L97*K97</f>
        <v>0</v>
      </c>
      <c r="N97" s="338"/>
      <c r="O97" s="4"/>
      <c r="P97" s="4"/>
      <c r="Q97" s="4"/>
      <c r="R97" s="4"/>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18" s="20" customFormat="1" ht="18" customHeight="1">
      <c r="A98" s="4"/>
      <c r="B98" s="194">
        <v>2</v>
      </c>
      <c r="C98" s="197" t="s">
        <v>130</v>
      </c>
      <c r="D98" s="197" t="s">
        <v>131</v>
      </c>
      <c r="E98" s="204" t="s">
        <v>179</v>
      </c>
      <c r="F98" s="205"/>
      <c r="G98" s="21"/>
      <c r="H98" s="21"/>
      <c r="I98" s="205"/>
      <c r="J98" s="205"/>
      <c r="K98" s="198">
        <v>0.24</v>
      </c>
      <c r="L98" s="206">
        <f t="shared" si="10"/>
        <v>0</v>
      </c>
      <c r="M98" s="337">
        <f t="shared" ref="M98:M104" si="11">L98*K98</f>
        <v>0</v>
      </c>
      <c r="N98" s="338"/>
      <c r="O98" s="4"/>
      <c r="P98" s="4"/>
      <c r="Q98" s="4"/>
      <c r="R98" s="4"/>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18" s="20" customFormat="1" ht="18" customHeight="1">
      <c r="A99" s="4"/>
      <c r="B99" s="194">
        <v>3</v>
      </c>
      <c r="C99" s="197" t="s">
        <v>130</v>
      </c>
      <c r="D99" s="197" t="s">
        <v>131</v>
      </c>
      <c r="E99" s="204" t="s">
        <v>180</v>
      </c>
      <c r="F99" s="205"/>
      <c r="G99" s="21"/>
      <c r="H99" s="21"/>
      <c r="I99" s="205"/>
      <c r="J99" s="205"/>
      <c r="K99" s="198">
        <v>0.24</v>
      </c>
      <c r="L99" s="206">
        <f t="shared" si="10"/>
        <v>0</v>
      </c>
      <c r="M99" s="337">
        <f t="shared" si="11"/>
        <v>0</v>
      </c>
      <c r="N99" s="338"/>
      <c r="O99" s="4"/>
      <c r="P99" s="4"/>
      <c r="Q99" s="4"/>
      <c r="R99" s="4"/>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18" s="20" customFormat="1" ht="18" customHeight="1">
      <c r="A100" s="4"/>
      <c r="B100" s="194">
        <v>4</v>
      </c>
      <c r="C100" s="197" t="s">
        <v>138</v>
      </c>
      <c r="D100" s="197" t="s">
        <v>139</v>
      </c>
      <c r="E100" s="204" t="s">
        <v>181</v>
      </c>
      <c r="F100" s="205"/>
      <c r="G100" s="21"/>
      <c r="H100" s="21"/>
      <c r="I100" s="205"/>
      <c r="J100" s="205"/>
      <c r="K100" s="198">
        <v>0.02</v>
      </c>
      <c r="L100" s="206">
        <f t="shared" si="10"/>
        <v>0</v>
      </c>
      <c r="M100" s="337">
        <f t="shared" si="11"/>
        <v>0</v>
      </c>
      <c r="N100" s="338"/>
      <c r="O100" s="4"/>
      <c r="P100" s="4"/>
      <c r="Q100" s="4"/>
      <c r="R100" s="4"/>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18" s="20" customFormat="1" ht="18" customHeight="1">
      <c r="A101" s="4"/>
      <c r="B101" s="207">
        <v>5</v>
      </c>
      <c r="C101" s="197" t="s">
        <v>138</v>
      </c>
      <c r="D101" s="197" t="s">
        <v>139</v>
      </c>
      <c r="E101" s="204" t="s">
        <v>182</v>
      </c>
      <c r="F101" s="205"/>
      <c r="G101" s="21"/>
      <c r="H101" s="21"/>
      <c r="I101" s="205"/>
      <c r="J101" s="205"/>
      <c r="K101" s="198">
        <v>0.02</v>
      </c>
      <c r="L101" s="206">
        <f t="shared" si="10"/>
        <v>0</v>
      </c>
      <c r="M101" s="337">
        <f t="shared" si="11"/>
        <v>0</v>
      </c>
      <c r="N101" s="338"/>
      <c r="O101" s="4"/>
      <c r="P101" s="4"/>
      <c r="Q101" s="4"/>
      <c r="R101" s="4"/>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18" s="20" customFormat="1" ht="18" customHeight="1">
      <c r="A102" s="4"/>
      <c r="B102" s="207">
        <v>6</v>
      </c>
      <c r="C102" s="197" t="s">
        <v>136</v>
      </c>
      <c r="D102" s="197" t="s">
        <v>183</v>
      </c>
      <c r="E102" s="204" t="s">
        <v>184</v>
      </c>
      <c r="F102" s="205"/>
      <c r="G102" s="21"/>
      <c r="H102" s="21"/>
      <c r="I102" s="21"/>
      <c r="J102" s="205"/>
      <c r="K102" s="198">
        <v>0.02</v>
      </c>
      <c r="L102" s="206">
        <f t="shared" si="10"/>
        <v>0</v>
      </c>
      <c r="M102" s="337">
        <f t="shared" si="11"/>
        <v>0</v>
      </c>
      <c r="N102" s="338"/>
      <c r="O102" s="4"/>
      <c r="P102" s="4"/>
      <c r="Q102" s="4"/>
      <c r="R102" s="4"/>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18" s="20" customFormat="1" ht="18" customHeight="1">
      <c r="A103" s="4"/>
      <c r="B103" s="207">
        <v>7</v>
      </c>
      <c r="C103" s="197" t="s">
        <v>136</v>
      </c>
      <c r="D103" s="197" t="s">
        <v>183</v>
      </c>
      <c r="E103" s="204" t="s">
        <v>185</v>
      </c>
      <c r="F103" s="205"/>
      <c r="G103" s="21"/>
      <c r="H103" s="21"/>
      <c r="I103" s="21"/>
      <c r="J103" s="205"/>
      <c r="K103" s="198">
        <v>0.02</v>
      </c>
      <c r="L103" s="206">
        <f t="shared" si="10"/>
        <v>0</v>
      </c>
      <c r="M103" s="337">
        <f t="shared" si="11"/>
        <v>0</v>
      </c>
      <c r="N103" s="338"/>
      <c r="O103" s="4"/>
      <c r="P103" s="4"/>
      <c r="Q103" s="4"/>
      <c r="R103" s="4"/>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18" s="20" customFormat="1" ht="18" customHeight="1">
      <c r="A104" s="4"/>
      <c r="B104" s="207">
        <v>8</v>
      </c>
      <c r="C104" s="197" t="s">
        <v>136</v>
      </c>
      <c r="D104" s="197" t="s">
        <v>183</v>
      </c>
      <c r="E104" s="204" t="s">
        <v>186</v>
      </c>
      <c r="F104" s="208"/>
      <c r="G104" s="209"/>
      <c r="H104" s="205"/>
      <c r="I104" s="205"/>
      <c r="J104" s="21"/>
      <c r="K104" s="210">
        <v>0.02</v>
      </c>
      <c r="L104" s="206">
        <f t="shared" si="10"/>
        <v>0</v>
      </c>
      <c r="M104" s="337">
        <f t="shared" si="11"/>
        <v>0</v>
      </c>
      <c r="N104" s="338"/>
      <c r="O104" s="4"/>
      <c r="P104" s="4"/>
      <c r="Q104" s="4"/>
      <c r="R104" s="4"/>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18" s="20" customFormat="1" ht="18">
      <c r="A105" s="3"/>
      <c r="B105" s="319" t="s">
        <v>187</v>
      </c>
      <c r="C105" s="319"/>
      <c r="D105" s="319"/>
      <c r="E105" s="319"/>
      <c r="F105" s="319"/>
      <c r="G105" s="319"/>
      <c r="H105" s="319"/>
      <c r="I105" s="319"/>
      <c r="J105" s="319"/>
      <c r="K105" s="308">
        <f>SUM(K97:K104)</f>
        <v>1</v>
      </c>
      <c r="L105" s="343"/>
      <c r="M105" s="353">
        <f>ROUND(SUM(M97:N104),4)</f>
        <v>0</v>
      </c>
      <c r="N105" s="353"/>
      <c r="O105" s="4"/>
      <c r="P105" s="4"/>
      <c r="Q105" s="4"/>
      <c r="R105" s="4"/>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18" s="20" customFormat="1" ht="20.100000000000001" customHeight="1">
      <c r="A106" s="3"/>
      <c r="B106" s="333" t="s">
        <v>188</v>
      </c>
      <c r="C106" s="334"/>
      <c r="D106" s="334"/>
      <c r="E106" s="334"/>
      <c r="F106" s="334"/>
      <c r="G106" s="334"/>
      <c r="H106" s="334"/>
      <c r="I106" s="334"/>
      <c r="J106" s="334"/>
      <c r="K106" s="309"/>
      <c r="L106" s="344"/>
      <c r="M106" s="354"/>
      <c r="N106" s="354"/>
      <c r="O106" s="4"/>
      <c r="P106" s="4"/>
      <c r="Q106" s="4"/>
      <c r="R106" s="4"/>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18">
      <c r="C107" s="4"/>
      <c r="D107" s="4"/>
      <c r="E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row>
    <row r="108" spans="1:118" ht="19.5" customHeight="1">
      <c r="C108" s="135" t="s">
        <v>189</v>
      </c>
      <c r="D108" s="2"/>
      <c r="E108" s="2"/>
      <c r="F108" s="2"/>
      <c r="G108" s="2"/>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row>
    <row r="109" spans="1:118" ht="66.95" customHeight="1">
      <c r="B109" s="296" t="s">
        <v>77</v>
      </c>
      <c r="C109" s="189" t="s">
        <v>79</v>
      </c>
      <c r="D109" s="320" t="s">
        <v>190</v>
      </c>
      <c r="E109" s="320"/>
      <c r="F109" s="320"/>
      <c r="G109" s="320"/>
      <c r="H109" s="202" t="s">
        <v>83</v>
      </c>
      <c r="I109" s="191" t="s">
        <v>191</v>
      </c>
      <c r="J109" s="192" t="s">
        <v>192</v>
      </c>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row>
    <row r="110" spans="1:118" ht="42.75">
      <c r="B110" s="296"/>
      <c r="C110" s="282" t="s">
        <v>86</v>
      </c>
      <c r="D110" s="211" t="s">
        <v>193</v>
      </c>
      <c r="E110" s="211" t="s">
        <v>194</v>
      </c>
      <c r="F110" s="211" t="s">
        <v>195</v>
      </c>
      <c r="G110" s="212" t="s">
        <v>196</v>
      </c>
      <c r="H110" s="329" t="s">
        <v>90</v>
      </c>
      <c r="I110" s="282" t="s">
        <v>197</v>
      </c>
      <c r="J110" s="331" t="s">
        <v>198</v>
      </c>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row>
    <row r="111" spans="1:118" ht="22.5">
      <c r="B111" s="296"/>
      <c r="C111" s="283"/>
      <c r="D111" s="213" t="s">
        <v>199</v>
      </c>
      <c r="E111" s="213" t="s">
        <v>200</v>
      </c>
      <c r="F111" s="213" t="s">
        <v>201</v>
      </c>
      <c r="G111" s="214" t="s">
        <v>202</v>
      </c>
      <c r="H111" s="330"/>
      <c r="I111" s="283"/>
      <c r="J111" s="332"/>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row>
    <row r="112" spans="1:118" ht="18" customHeight="1">
      <c r="B112" s="194" t="s">
        <v>105</v>
      </c>
      <c r="C112" s="194" t="s">
        <v>106</v>
      </c>
      <c r="D112" s="195" t="s">
        <v>107</v>
      </c>
      <c r="E112" s="195" t="s">
        <v>108</v>
      </c>
      <c r="F112" s="195" t="s">
        <v>109</v>
      </c>
      <c r="G112" s="195" t="s">
        <v>110</v>
      </c>
      <c r="H112" s="195" t="s">
        <v>111</v>
      </c>
      <c r="I112" s="196" t="s">
        <v>112</v>
      </c>
      <c r="J112" s="195" t="s">
        <v>203</v>
      </c>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row>
    <row r="113" spans="2:118">
      <c r="B113" s="194">
        <v>1</v>
      </c>
      <c r="C113" s="197" t="s">
        <v>125</v>
      </c>
      <c r="D113" s="24"/>
      <c r="E113" s="24"/>
      <c r="F113" s="24"/>
      <c r="G113" s="24"/>
      <c r="H113" s="198">
        <v>0.42</v>
      </c>
      <c r="I113" s="198">
        <f>SUM(D113:G113)</f>
        <v>0</v>
      </c>
      <c r="J113" s="25">
        <f>IFERROR(I113*H113,"")</f>
        <v>0</v>
      </c>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row>
    <row r="114" spans="2:118">
      <c r="B114" s="194">
        <v>2</v>
      </c>
      <c r="C114" s="197" t="s">
        <v>130</v>
      </c>
      <c r="D114" s="24"/>
      <c r="E114" s="24"/>
      <c r="F114" s="24"/>
      <c r="G114" s="24"/>
      <c r="H114" s="198">
        <v>0.5</v>
      </c>
      <c r="I114" s="198">
        <f>SUM(D114:G114)</f>
        <v>0</v>
      </c>
      <c r="J114" s="25">
        <f>IFERROR(I114*H114,"")</f>
        <v>0</v>
      </c>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row>
    <row r="115" spans="2:118">
      <c r="B115" s="194">
        <v>3</v>
      </c>
      <c r="C115" s="197" t="s">
        <v>136</v>
      </c>
      <c r="D115" s="24"/>
      <c r="E115" s="24"/>
      <c r="F115" s="24"/>
      <c r="G115" s="24"/>
      <c r="H115" s="198">
        <v>0.04</v>
      </c>
      <c r="I115" s="198">
        <f>SUM(D115:G115)</f>
        <v>0</v>
      </c>
      <c r="J115" s="25">
        <f>IFERROR(I115*H115,"")</f>
        <v>0</v>
      </c>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row>
    <row r="116" spans="2:118">
      <c r="B116" s="194">
        <v>4</v>
      </c>
      <c r="C116" s="197" t="s">
        <v>138</v>
      </c>
      <c r="D116" s="24"/>
      <c r="E116" s="24"/>
      <c r="F116" s="24"/>
      <c r="G116" s="24"/>
      <c r="H116" s="198">
        <v>0.04</v>
      </c>
      <c r="I116" s="198">
        <f>SUM(D116:G116)</f>
        <v>0</v>
      </c>
      <c r="J116" s="25">
        <f>IFERROR(I116*H116,"")</f>
        <v>0</v>
      </c>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row>
    <row r="117" spans="2:118" ht="18">
      <c r="B117" s="295" t="s">
        <v>204</v>
      </c>
      <c r="C117" s="295"/>
      <c r="D117" s="295"/>
      <c r="E117" s="295"/>
      <c r="F117" s="295"/>
      <c r="G117" s="317"/>
      <c r="H117" s="308">
        <f>SUM(H113:H116)</f>
        <v>1</v>
      </c>
      <c r="I117" s="343"/>
      <c r="J117" s="341">
        <f>ROUND(SUM(J113:J116),4)</f>
        <v>0</v>
      </c>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row>
    <row r="118" spans="2:118">
      <c r="B118" s="333" t="s">
        <v>205</v>
      </c>
      <c r="C118" s="334"/>
      <c r="D118" s="334"/>
      <c r="E118" s="334"/>
      <c r="F118" s="334"/>
      <c r="G118" s="349"/>
      <c r="H118" s="309"/>
      <c r="I118" s="344"/>
      <c r="J118" s="342"/>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row>
    <row r="119" spans="2:118">
      <c r="C119" s="4"/>
      <c r="D119" s="4"/>
      <c r="E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row>
    <row r="120" spans="2:118" ht="19.5" customHeight="1">
      <c r="C120" s="135" t="s">
        <v>206</v>
      </c>
      <c r="D120" s="2"/>
      <c r="E120" s="2"/>
      <c r="F120" s="2"/>
      <c r="G120" s="2"/>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row>
    <row r="121" spans="2:118" ht="54.75" customHeight="1">
      <c r="B121" s="296" t="s">
        <v>77</v>
      </c>
      <c r="C121" s="189" t="s">
        <v>79</v>
      </c>
      <c r="D121" s="318" t="s">
        <v>207</v>
      </c>
      <c r="E121" s="318"/>
      <c r="F121" s="318"/>
      <c r="G121" s="318"/>
      <c r="H121" s="318"/>
      <c r="I121" s="318"/>
      <c r="J121" s="318"/>
      <c r="K121" s="318"/>
      <c r="L121" s="202" t="s">
        <v>83</v>
      </c>
      <c r="M121" s="191" t="s">
        <v>208</v>
      </c>
      <c r="N121" s="192" t="s">
        <v>209</v>
      </c>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row>
    <row r="122" spans="2:118">
      <c r="B122" s="296"/>
      <c r="C122" s="282" t="s">
        <v>86</v>
      </c>
      <c r="D122" s="350" t="s">
        <v>210</v>
      </c>
      <c r="E122" s="351"/>
      <c r="F122" s="351"/>
      <c r="G122" s="351"/>
      <c r="H122" s="351"/>
      <c r="I122" s="351"/>
      <c r="J122" s="351"/>
      <c r="K122" s="352"/>
      <c r="L122" s="329" t="s">
        <v>90</v>
      </c>
      <c r="M122" s="282" t="s">
        <v>211</v>
      </c>
      <c r="N122" s="331" t="s">
        <v>212</v>
      </c>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row>
    <row r="123" spans="2:118" ht="28.5">
      <c r="B123" s="296"/>
      <c r="C123" s="283"/>
      <c r="D123" s="215" t="s">
        <v>213</v>
      </c>
      <c r="E123" s="215" t="s">
        <v>214</v>
      </c>
      <c r="F123" s="215" t="s">
        <v>215</v>
      </c>
      <c r="G123" s="215" t="s">
        <v>216</v>
      </c>
      <c r="H123" s="215" t="s">
        <v>217</v>
      </c>
      <c r="I123" s="215" t="s">
        <v>218</v>
      </c>
      <c r="J123" s="215" t="s">
        <v>219</v>
      </c>
      <c r="K123" s="215" t="s">
        <v>220</v>
      </c>
      <c r="L123" s="330"/>
      <c r="M123" s="283"/>
      <c r="N123" s="332"/>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row>
    <row r="124" spans="2:118" ht="18" customHeight="1">
      <c r="B124" s="194" t="s">
        <v>105</v>
      </c>
      <c r="C124" s="194" t="s">
        <v>106</v>
      </c>
      <c r="D124" s="195" t="s">
        <v>107</v>
      </c>
      <c r="E124" s="195" t="s">
        <v>108</v>
      </c>
      <c r="F124" s="195" t="s">
        <v>109</v>
      </c>
      <c r="G124" s="195" t="s">
        <v>110</v>
      </c>
      <c r="H124" s="195" t="s">
        <v>111</v>
      </c>
      <c r="I124" s="195" t="s">
        <v>112</v>
      </c>
      <c r="J124" s="195" t="s">
        <v>113</v>
      </c>
      <c r="K124" s="195" t="s">
        <v>114</v>
      </c>
      <c r="L124" s="195" t="s">
        <v>115</v>
      </c>
      <c r="M124" s="196" t="s">
        <v>116</v>
      </c>
      <c r="N124" s="195" t="s">
        <v>221</v>
      </c>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row>
    <row r="125" spans="2:118">
      <c r="B125" s="194">
        <v>1</v>
      </c>
      <c r="C125" s="197" t="s">
        <v>125</v>
      </c>
      <c r="D125" s="26"/>
      <c r="E125" s="26"/>
      <c r="F125" s="26"/>
      <c r="G125" s="26"/>
      <c r="H125" s="26"/>
      <c r="I125" s="26"/>
      <c r="J125" s="26"/>
      <c r="K125" s="26"/>
      <c r="L125" s="198">
        <v>0.42</v>
      </c>
      <c r="M125" s="216">
        <f>SUM(D125:K125)</f>
        <v>0</v>
      </c>
      <c r="N125" s="27">
        <f>IFERROR(M125*L125,"")</f>
        <v>0</v>
      </c>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row>
    <row r="126" spans="2:118">
      <c r="B126" s="194">
        <v>2</v>
      </c>
      <c r="C126" s="197" t="s">
        <v>130</v>
      </c>
      <c r="D126" s="26"/>
      <c r="E126" s="26"/>
      <c r="F126" s="26"/>
      <c r="G126" s="26"/>
      <c r="H126" s="26"/>
      <c r="I126" s="26"/>
      <c r="J126" s="26"/>
      <c r="K126" s="26"/>
      <c r="L126" s="198">
        <v>0.5</v>
      </c>
      <c r="M126" s="216">
        <f>SUM(D126:K126)</f>
        <v>0</v>
      </c>
      <c r="N126" s="27">
        <f>IFERROR(M126*L126,"")</f>
        <v>0</v>
      </c>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row>
    <row r="127" spans="2:118">
      <c r="B127" s="194">
        <v>3</v>
      </c>
      <c r="C127" s="197" t="s">
        <v>136</v>
      </c>
      <c r="D127" s="26"/>
      <c r="E127" s="26"/>
      <c r="F127" s="26"/>
      <c r="G127" s="26"/>
      <c r="H127" s="26"/>
      <c r="I127" s="26"/>
      <c r="J127" s="26"/>
      <c r="K127" s="26"/>
      <c r="L127" s="198">
        <v>0.04</v>
      </c>
      <c r="M127" s="216">
        <f>SUM(D127:K127)</f>
        <v>0</v>
      </c>
      <c r="N127" s="27">
        <f>IFERROR(M127*L127,"")</f>
        <v>0</v>
      </c>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row>
    <row r="128" spans="2:118">
      <c r="B128" s="194">
        <v>4</v>
      </c>
      <c r="C128" s="197" t="s">
        <v>138</v>
      </c>
      <c r="D128" s="26"/>
      <c r="E128" s="26"/>
      <c r="F128" s="26"/>
      <c r="G128" s="26"/>
      <c r="H128" s="26"/>
      <c r="I128" s="26"/>
      <c r="J128" s="26"/>
      <c r="K128" s="26"/>
      <c r="L128" s="198">
        <v>0.04</v>
      </c>
      <c r="M128" s="216">
        <f>SUM(D128:K128)</f>
        <v>0</v>
      </c>
      <c r="N128" s="27">
        <f>IFERROR(M128*L128,"")</f>
        <v>0</v>
      </c>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row>
    <row r="129" spans="2:118" ht="18">
      <c r="B129" s="314" t="s">
        <v>222</v>
      </c>
      <c r="C129" s="314"/>
      <c r="D129" s="314"/>
      <c r="E129" s="314"/>
      <c r="F129" s="314"/>
      <c r="G129" s="314"/>
      <c r="H129" s="314"/>
      <c r="I129" s="314"/>
      <c r="J129" s="314"/>
      <c r="K129" s="314"/>
      <c r="L129" s="345">
        <f>SUM(L125:L128)</f>
        <v>1</v>
      </c>
      <c r="M129" s="347"/>
      <c r="N129" s="346">
        <f>ROUND(SUM(N125:N128),4)</f>
        <v>0</v>
      </c>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row>
    <row r="130" spans="2:118">
      <c r="B130" s="348" t="s">
        <v>223</v>
      </c>
      <c r="C130" s="348"/>
      <c r="D130" s="348"/>
      <c r="E130" s="348"/>
      <c r="F130" s="348"/>
      <c r="G130" s="348"/>
      <c r="H130" s="348"/>
      <c r="I130" s="348"/>
      <c r="J130" s="348"/>
      <c r="K130" s="348"/>
      <c r="L130" s="345"/>
      <c r="M130" s="347"/>
      <c r="N130" s="346"/>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row>
    <row r="131" spans="2:118">
      <c r="C131" s="4"/>
      <c r="D131" s="4"/>
      <c r="E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row>
    <row r="132" spans="2:118">
      <c r="B132" s="174" t="str">
        <f ca="1">"© "&amp;YEAR(TODAY())&amp;" STARS"</f>
        <v>© 2026 STARS</v>
      </c>
      <c r="C132" s="4"/>
      <c r="D132" s="4"/>
      <c r="E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row>
    <row r="133" spans="2:118">
      <c r="C133" s="4"/>
      <c r="D133" s="4"/>
      <c r="E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row>
    <row r="134" spans="2:118">
      <c r="C134" s="4"/>
      <c r="D134" s="4"/>
      <c r="E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row>
    <row r="135" spans="2:118">
      <c r="C135" s="4"/>
      <c r="D135" s="4"/>
      <c r="E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row>
    <row r="136" spans="2:118">
      <c r="C136" s="4"/>
      <c r="D136" s="4"/>
      <c r="E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row>
    <row r="137" spans="2:118">
      <c r="C137" s="4"/>
      <c r="D137" s="4"/>
      <c r="E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row>
    <row r="138" spans="2:118">
      <c r="C138" s="4"/>
      <c r="D138" s="4"/>
      <c r="E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row>
    <row r="139" spans="2:118">
      <c r="C139" s="4"/>
      <c r="D139" s="4"/>
      <c r="E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row>
    <row r="140" spans="2:118">
      <c r="C140" s="4"/>
      <c r="D140" s="4"/>
      <c r="E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row>
    <row r="141" spans="2:118">
      <c r="C141" s="4"/>
      <c r="D141" s="4"/>
      <c r="E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row>
    <row r="142" spans="2:118">
      <c r="C142" s="4"/>
      <c r="D142" s="4"/>
      <c r="E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row>
    <row r="143" spans="2:118">
      <c r="C143" s="4"/>
      <c r="D143" s="4"/>
      <c r="E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row>
    <row r="144" spans="2:118">
      <c r="C144" s="4"/>
      <c r="D144" s="4"/>
      <c r="E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row>
    <row r="145" spans="3:118">
      <c r="C145" s="4"/>
      <c r="D145" s="4"/>
      <c r="E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row>
    <row r="146" spans="3:118">
      <c r="C146" s="4"/>
      <c r="D146" s="4"/>
      <c r="E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row>
    <row r="147" spans="3:118">
      <c r="C147" s="4"/>
      <c r="D147" s="4"/>
      <c r="E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row>
    <row r="148" spans="3:118">
      <c r="C148" s="4"/>
      <c r="D148" s="4"/>
      <c r="E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row>
    <row r="149" spans="3:118">
      <c r="C149" s="4"/>
      <c r="D149" s="4"/>
      <c r="E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row>
    <row r="150" spans="3:118">
      <c r="C150" s="4"/>
      <c r="D150" s="4"/>
      <c r="E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row>
    <row r="151" spans="3:118">
      <c r="C151" s="4"/>
      <c r="D151" s="4"/>
      <c r="E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row>
    <row r="152" spans="3:118">
      <c r="C152" s="4"/>
      <c r="D152" s="4"/>
      <c r="E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row>
    <row r="153" spans="3:118">
      <c r="C153" s="4"/>
      <c r="D153" s="4"/>
      <c r="E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row>
    <row r="154" spans="3:118">
      <c r="C154" s="4"/>
      <c r="D154" s="4"/>
      <c r="E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row>
    <row r="155" spans="3:118">
      <c r="C155" s="4"/>
      <c r="D155" s="4"/>
      <c r="E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row>
    <row r="156" spans="3:118">
      <c r="C156" s="4"/>
      <c r="D156" s="4"/>
      <c r="E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row>
    <row r="157" spans="3:118">
      <c r="C157" s="4"/>
      <c r="D157" s="4"/>
      <c r="E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row>
    <row r="158" spans="3:118">
      <c r="C158" s="4"/>
      <c r="D158" s="4"/>
      <c r="E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row>
    <row r="159" spans="3:118">
      <c r="C159" s="4"/>
      <c r="D159" s="4"/>
      <c r="E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row>
    <row r="160" spans="3:118">
      <c r="C160" s="4"/>
      <c r="D160" s="4"/>
      <c r="E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row>
    <row r="161" spans="3:118">
      <c r="C161" s="4"/>
      <c r="D161" s="4"/>
      <c r="E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row>
    <row r="162" spans="3:118">
      <c r="C162" s="4"/>
      <c r="D162" s="4"/>
      <c r="E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row>
    <row r="163" spans="3:118">
      <c r="C163" s="4"/>
      <c r="D163" s="4"/>
      <c r="E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row>
    <row r="164" spans="3:118">
      <c r="C164" s="4"/>
      <c r="D164" s="4"/>
      <c r="E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row>
    <row r="165" spans="3:118">
      <c r="C165" s="4"/>
      <c r="D165" s="4"/>
      <c r="E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row>
    <row r="166" spans="3:118">
      <c r="C166" s="4"/>
      <c r="D166" s="4"/>
      <c r="E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row>
    <row r="167" spans="3:118">
      <c r="C167" s="4"/>
      <c r="D167" s="4"/>
      <c r="E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row>
    <row r="168" spans="3:118">
      <c r="C168" s="4"/>
      <c r="D168" s="4"/>
      <c r="E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row>
    <row r="169" spans="3:118">
      <c r="C169" s="4"/>
      <c r="D169" s="4"/>
      <c r="E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row>
    <row r="170" spans="3:118">
      <c r="C170" s="4"/>
      <c r="D170" s="4"/>
      <c r="E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row>
    <row r="171" spans="3:118">
      <c r="C171" s="4"/>
      <c r="D171" s="4"/>
      <c r="E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row>
    <row r="172" spans="3:118">
      <c r="C172" s="4"/>
      <c r="D172" s="4"/>
      <c r="E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row>
    <row r="173" spans="3:118">
      <c r="C173" s="4"/>
      <c r="D173" s="4"/>
      <c r="E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row>
    <row r="174" spans="3:118">
      <c r="C174" s="4"/>
      <c r="D174" s="4"/>
      <c r="E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row>
    <row r="175" spans="3:118">
      <c r="C175" s="4"/>
      <c r="D175" s="4"/>
      <c r="E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row>
    <row r="176" spans="3:118">
      <c r="C176" s="4"/>
      <c r="D176" s="4"/>
      <c r="E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row>
    <row r="177" spans="3:118">
      <c r="C177" s="4"/>
      <c r="D177" s="4"/>
      <c r="E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row>
    <row r="178" spans="3:118">
      <c r="C178" s="4"/>
      <c r="D178" s="4"/>
      <c r="E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row>
    <row r="179" spans="3:118">
      <c r="C179" s="4"/>
      <c r="D179" s="4"/>
      <c r="E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row>
    <row r="180" spans="3:118">
      <c r="C180" s="4"/>
      <c r="D180" s="4"/>
      <c r="E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row>
    <row r="181" spans="3:118">
      <c r="C181" s="4"/>
      <c r="D181" s="4"/>
      <c r="E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row>
    <row r="182" spans="3:118">
      <c r="C182" s="4"/>
      <c r="D182" s="4"/>
      <c r="E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row>
    <row r="183" spans="3:118">
      <c r="C183" s="4"/>
      <c r="D183" s="4"/>
      <c r="E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row>
    <row r="184" spans="3:118">
      <c r="C184" s="4"/>
      <c r="D184" s="4"/>
      <c r="E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row>
    <row r="185" spans="3:118">
      <c r="C185" s="4"/>
      <c r="D185" s="4"/>
      <c r="E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row>
    <row r="186" spans="3:118">
      <c r="C186" s="4"/>
      <c r="D186" s="4"/>
      <c r="E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row>
    <row r="187" spans="3:118">
      <c r="C187" s="4"/>
      <c r="D187" s="4"/>
      <c r="E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row>
    <row r="188" spans="3:118">
      <c r="C188" s="4"/>
      <c r="D188" s="4"/>
      <c r="E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row>
    <row r="189" spans="3:118">
      <c r="C189" s="4"/>
      <c r="D189" s="4"/>
      <c r="E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row>
    <row r="190" spans="3:118">
      <c r="C190" s="4"/>
      <c r="D190" s="4"/>
      <c r="E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row>
    <row r="191" spans="3:118">
      <c r="C191" s="4"/>
      <c r="D191" s="4"/>
      <c r="E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row>
    <row r="192" spans="3:118">
      <c r="C192" s="4"/>
      <c r="D192" s="4"/>
      <c r="E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row>
    <row r="193" spans="3:118">
      <c r="C193" s="4"/>
      <c r="D193" s="4"/>
      <c r="E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row>
    <row r="194" spans="3:118">
      <c r="C194" s="4"/>
      <c r="D194" s="4"/>
      <c r="E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row>
    <row r="195" spans="3:118">
      <c r="C195" s="4"/>
      <c r="D195" s="4"/>
      <c r="E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row>
    <row r="196" spans="3:118">
      <c r="C196" s="4"/>
      <c r="D196" s="4"/>
      <c r="E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row>
    <row r="197" spans="3:118">
      <c r="C197" s="4"/>
      <c r="D197" s="4"/>
      <c r="E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row>
    <row r="198" spans="3:118">
      <c r="C198" s="4"/>
      <c r="D198" s="4"/>
      <c r="E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row>
    <row r="199" spans="3:118">
      <c r="C199" s="4"/>
      <c r="D199" s="4"/>
      <c r="E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row>
    <row r="200" spans="3:118">
      <c r="C200" s="4"/>
      <c r="D200" s="4"/>
      <c r="E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row>
    <row r="201" spans="3:118">
      <c r="C201" s="4"/>
      <c r="D201" s="4"/>
      <c r="E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row>
    <row r="202" spans="3:118">
      <c r="C202" s="4"/>
      <c r="D202" s="4"/>
      <c r="E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row>
    <row r="203" spans="3:118">
      <c r="C203" s="4"/>
      <c r="D203" s="4"/>
      <c r="E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row>
    <row r="204" spans="3:118">
      <c r="C204" s="4"/>
      <c r="D204" s="4"/>
      <c r="E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row>
    <row r="205" spans="3:118">
      <c r="C205" s="4"/>
      <c r="D205" s="4"/>
      <c r="E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row>
    <row r="206" spans="3:118">
      <c r="C206" s="4"/>
      <c r="D206" s="4"/>
      <c r="E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row>
    <row r="207" spans="3:118">
      <c r="C207" s="4"/>
      <c r="D207" s="4"/>
      <c r="E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row>
    <row r="208" spans="3:118">
      <c r="C208" s="4"/>
      <c r="D208" s="4"/>
      <c r="E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row>
    <row r="209" spans="3:118">
      <c r="C209" s="4"/>
      <c r="D209" s="4"/>
      <c r="E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row>
    <row r="210" spans="3:118">
      <c r="C210" s="4"/>
      <c r="D210" s="4"/>
      <c r="E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row>
    <row r="211" spans="3:118">
      <c r="C211" s="4"/>
      <c r="D211" s="4"/>
      <c r="E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row>
    <row r="212" spans="3:118">
      <c r="C212" s="4"/>
      <c r="D212" s="4"/>
      <c r="E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row>
    <row r="213" spans="3:118">
      <c r="C213" s="4"/>
      <c r="D213" s="4"/>
      <c r="E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row>
    <row r="214" spans="3:118">
      <c r="C214" s="4"/>
      <c r="D214" s="4"/>
      <c r="E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row>
    <row r="215" spans="3:118">
      <c r="C215" s="4"/>
      <c r="D215" s="4"/>
      <c r="E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row>
    <row r="216" spans="3:118">
      <c r="C216" s="4"/>
      <c r="D216" s="4"/>
      <c r="E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row>
    <row r="217" spans="3:118">
      <c r="C217" s="4"/>
      <c r="D217" s="4"/>
      <c r="E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row>
    <row r="218" spans="3:118">
      <c r="C218" s="4"/>
      <c r="D218" s="4"/>
      <c r="E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row>
    <row r="219" spans="3:118">
      <c r="C219" s="4"/>
      <c r="D219" s="4"/>
      <c r="E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row>
    <row r="220" spans="3:118">
      <c r="C220" s="4"/>
      <c r="D220" s="4"/>
      <c r="E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row>
    <row r="221" spans="3:118">
      <c r="C221" s="4"/>
      <c r="D221" s="4"/>
      <c r="E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row>
    <row r="222" spans="3:118">
      <c r="C222" s="4"/>
      <c r="D222" s="4"/>
      <c r="E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row>
    <row r="223" spans="3:118">
      <c r="C223" s="4"/>
      <c r="D223" s="4"/>
      <c r="E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row>
    <row r="224" spans="3:118">
      <c r="C224" s="4"/>
      <c r="D224" s="4"/>
      <c r="E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row>
    <row r="225" spans="3:118">
      <c r="C225" s="4"/>
      <c r="D225" s="4"/>
      <c r="E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row>
    <row r="226" spans="3:118">
      <c r="C226" s="4"/>
      <c r="D226" s="4"/>
      <c r="E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row>
    <row r="227" spans="3:118">
      <c r="C227" s="4"/>
      <c r="D227" s="4"/>
      <c r="E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row>
    <row r="228" spans="3:118">
      <c r="C228" s="4"/>
      <c r="D228" s="4"/>
      <c r="E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row>
    <row r="229" spans="3:118">
      <c r="C229" s="4"/>
      <c r="D229" s="4"/>
      <c r="E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row>
    <row r="230" spans="3:118">
      <c r="C230" s="4"/>
      <c r="D230" s="4"/>
      <c r="E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row>
    <row r="231" spans="3:118">
      <c r="C231" s="4"/>
      <c r="D231" s="4"/>
      <c r="E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row>
    <row r="232" spans="3:118">
      <c r="C232" s="4"/>
      <c r="D232" s="4"/>
      <c r="E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row>
    <row r="233" spans="3:118">
      <c r="C233" s="4"/>
      <c r="D233" s="4"/>
      <c r="E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row>
    <row r="234" spans="3:118">
      <c r="C234" s="4"/>
      <c r="D234" s="4"/>
      <c r="E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row>
    <row r="235" spans="3:118">
      <c r="C235" s="4"/>
      <c r="D235" s="4"/>
      <c r="E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row>
    <row r="236" spans="3:118">
      <c r="C236" s="4"/>
      <c r="D236" s="4"/>
      <c r="E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row>
    <row r="237" spans="3:118">
      <c r="C237" s="4"/>
      <c r="D237" s="4"/>
      <c r="E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row>
    <row r="238" spans="3:118">
      <c r="C238" s="4"/>
      <c r="D238" s="4"/>
      <c r="E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row>
    <row r="239" spans="3:118">
      <c r="C239" s="4"/>
      <c r="D239" s="4"/>
      <c r="E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row>
    <row r="240" spans="3:118">
      <c r="C240" s="4"/>
      <c r="D240" s="4"/>
      <c r="E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row>
    <row r="241" spans="3:118">
      <c r="C241" s="4"/>
      <c r="D241" s="4"/>
      <c r="E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3:118">
      <c r="C242" s="4"/>
      <c r="D242" s="4"/>
      <c r="E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row>
    <row r="243" spans="3:118">
      <c r="C243" s="4"/>
      <c r="D243" s="4"/>
      <c r="E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row>
    <row r="244" spans="3:118">
      <c r="C244" s="4"/>
      <c r="D244" s="4"/>
      <c r="E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row>
    <row r="245" spans="3:118">
      <c r="C245" s="4"/>
      <c r="D245" s="4"/>
      <c r="E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row>
    <row r="246" spans="3:118">
      <c r="C246" s="4"/>
      <c r="D246" s="4"/>
      <c r="E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row>
    <row r="247" spans="3:118">
      <c r="C247" s="4"/>
      <c r="D247" s="4"/>
      <c r="E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row>
    <row r="248" spans="3:118">
      <c r="C248" s="4"/>
      <c r="D248" s="4"/>
      <c r="E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row>
    <row r="249" spans="3:118">
      <c r="C249" s="4"/>
      <c r="D249" s="4"/>
      <c r="E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row>
    <row r="250" spans="3:118">
      <c r="C250" s="4"/>
      <c r="D250" s="4"/>
      <c r="E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row>
    <row r="251" spans="3:118">
      <c r="C251" s="4"/>
      <c r="D251" s="4"/>
      <c r="E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row>
    <row r="252" spans="3:118">
      <c r="C252" s="4"/>
      <c r="D252" s="4"/>
      <c r="E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row>
    <row r="253" spans="3:118">
      <c r="C253" s="4"/>
      <c r="D253" s="4"/>
      <c r="E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row>
    <row r="254" spans="3:118">
      <c r="C254" s="4"/>
      <c r="D254" s="4"/>
      <c r="E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row>
    <row r="255" spans="3:118">
      <c r="C255" s="4"/>
      <c r="D255" s="4"/>
      <c r="E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row>
    <row r="256" spans="3:118">
      <c r="C256" s="4"/>
      <c r="D256" s="4"/>
      <c r="E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row>
    <row r="257" spans="3:118">
      <c r="C257" s="4"/>
      <c r="D257" s="4"/>
      <c r="E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row>
    <row r="258" spans="3:118">
      <c r="C258" s="4"/>
      <c r="D258" s="4"/>
      <c r="E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row>
    <row r="259" spans="3:118">
      <c r="C259" s="4"/>
      <c r="D259" s="4"/>
      <c r="E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row>
    <row r="260" spans="3:118">
      <c r="C260" s="4"/>
      <c r="D260" s="4"/>
      <c r="E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row>
    <row r="261" spans="3:118">
      <c r="C261" s="4"/>
      <c r="D261" s="4"/>
      <c r="E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row>
    <row r="262" spans="3:118">
      <c r="C262" s="4"/>
      <c r="D262" s="4"/>
      <c r="E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row>
    <row r="263" spans="3:118">
      <c r="C263" s="4"/>
      <c r="D263" s="4"/>
      <c r="E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row>
    <row r="264" spans="3:118">
      <c r="C264" s="4"/>
      <c r="D264" s="4"/>
      <c r="E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row>
    <row r="265" spans="3:118">
      <c r="C265" s="4"/>
      <c r="D265" s="4"/>
      <c r="E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row>
    <row r="266" spans="3:118">
      <c r="C266" s="4"/>
      <c r="D266" s="4"/>
      <c r="E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row>
    <row r="267" spans="3:118">
      <c r="C267" s="4"/>
      <c r="D267" s="4"/>
      <c r="E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row>
    <row r="268" spans="3:118">
      <c r="C268" s="4"/>
      <c r="D268" s="4"/>
      <c r="E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row>
    <row r="269" spans="3:118">
      <c r="C269" s="4"/>
      <c r="D269" s="4"/>
      <c r="E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row>
    <row r="270" spans="3:118">
      <c r="C270" s="4"/>
      <c r="D270" s="4"/>
      <c r="E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row>
    <row r="271" spans="3:118">
      <c r="C271" s="4"/>
      <c r="D271" s="4"/>
      <c r="E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row>
    <row r="272" spans="3:118">
      <c r="C272" s="4"/>
      <c r="D272" s="4"/>
      <c r="E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row>
    <row r="273" spans="3:118">
      <c r="C273" s="4"/>
      <c r="D273" s="4"/>
      <c r="E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row>
    <row r="274" spans="3:118">
      <c r="C274" s="4"/>
      <c r="D274" s="4"/>
      <c r="E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row>
    <row r="275" spans="3:118">
      <c r="C275" s="4"/>
      <c r="D275" s="4"/>
      <c r="E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row>
    <row r="276" spans="3:118">
      <c r="C276" s="4"/>
      <c r="D276" s="4"/>
      <c r="E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row>
    <row r="277" spans="3:118">
      <c r="C277" s="4"/>
      <c r="D277" s="4"/>
      <c r="E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row>
    <row r="278" spans="3:118">
      <c r="C278" s="4"/>
      <c r="D278" s="4"/>
      <c r="E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row>
    <row r="279" spans="3:118">
      <c r="C279" s="4"/>
      <c r="D279" s="4"/>
      <c r="E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row>
    <row r="280" spans="3:118">
      <c r="C280" s="4"/>
      <c r="D280" s="4"/>
      <c r="E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row>
    <row r="281" spans="3:118">
      <c r="C281" s="4"/>
      <c r="D281" s="4"/>
      <c r="E281" s="4"/>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row>
    <row r="282" spans="3:118">
      <c r="C282" s="4"/>
      <c r="D282" s="4"/>
      <c r="E282" s="4"/>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row>
    <row r="283" spans="3:118">
      <c r="C283" s="4"/>
      <c r="D283" s="4"/>
      <c r="E283" s="4"/>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row>
    <row r="284" spans="3:118">
      <c r="C284" s="4"/>
      <c r="D284" s="4"/>
      <c r="E284" s="4"/>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row>
    <row r="285" spans="3:118">
      <c r="C285" s="4"/>
      <c r="D285" s="4"/>
      <c r="E285" s="4"/>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row>
    <row r="286" spans="3:118">
      <c r="C286" s="4"/>
      <c r="D286" s="4"/>
      <c r="E286" s="4"/>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row>
    <row r="287" spans="3:118">
      <c r="C287" s="4"/>
      <c r="D287" s="4"/>
      <c r="E287" s="4"/>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row>
    <row r="288" spans="3:118">
      <c r="C288" s="4"/>
      <c r="D288" s="4"/>
      <c r="E288" s="4"/>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row>
    <row r="289" spans="3:39">
      <c r="C289" s="4"/>
      <c r="D289" s="4"/>
      <c r="E289" s="4"/>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row>
    <row r="290" spans="3:39">
      <c r="C290" s="4"/>
      <c r="D290" s="4"/>
      <c r="E290" s="4"/>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row>
    <row r="291" spans="3:39">
      <c r="C291" s="4"/>
      <c r="D291" s="4"/>
      <c r="E291" s="4"/>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row>
    <row r="292" spans="3:39">
      <c r="C292" s="4"/>
      <c r="D292" s="4"/>
      <c r="E292" s="4"/>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row>
    <row r="293" spans="3:39">
      <c r="C293" s="4"/>
      <c r="D293" s="4"/>
      <c r="E293" s="4"/>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row>
    <row r="294" spans="3:39">
      <c r="C294" s="4"/>
      <c r="D294" s="4"/>
      <c r="E294" s="4"/>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row>
    <row r="295" spans="3:39">
      <c r="C295" s="4"/>
      <c r="D295" s="4"/>
      <c r="E295" s="4"/>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row>
    <row r="296" spans="3:39">
      <c r="C296" s="4"/>
      <c r="D296" s="4"/>
      <c r="E296" s="4"/>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row>
    <row r="297" spans="3:39">
      <c r="C297" s="4"/>
      <c r="D297" s="4"/>
      <c r="E297" s="4"/>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row>
    <row r="298" spans="3:39">
      <c r="C298" s="4"/>
      <c r="D298" s="4"/>
      <c r="E298" s="4"/>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row>
    <row r="299" spans="3:39">
      <c r="C299" s="4"/>
      <c r="D299" s="4"/>
      <c r="E299" s="4"/>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row>
    <row r="300" spans="3:39">
      <c r="C300" s="4"/>
      <c r="D300" s="4"/>
      <c r="E300" s="4"/>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row>
    <row r="301" spans="3:39">
      <c r="C301" s="4"/>
      <c r="D301" s="4"/>
      <c r="E301" s="4"/>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row>
    <row r="302" spans="3:39">
      <c r="C302" s="4"/>
      <c r="D302" s="4"/>
      <c r="E302" s="4"/>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row>
    <row r="303" spans="3:39">
      <c r="C303" s="4"/>
      <c r="D303" s="4"/>
      <c r="E303" s="4"/>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row>
    <row r="304" spans="3:39">
      <c r="C304" s="4"/>
      <c r="D304" s="4"/>
      <c r="E304" s="4"/>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row>
    <row r="305" spans="3:39">
      <c r="C305" s="4"/>
      <c r="D305" s="4"/>
      <c r="E305" s="4"/>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row>
    <row r="306" spans="3:39">
      <c r="C306" s="4"/>
      <c r="D306" s="4"/>
      <c r="E306" s="4"/>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row>
    <row r="307" spans="3:39">
      <c r="C307" s="4"/>
      <c r="D307" s="4"/>
      <c r="E307" s="4"/>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row>
    <row r="308" spans="3:39">
      <c r="C308" s="4"/>
      <c r="D308" s="4"/>
      <c r="E308" s="4"/>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row>
    <row r="309" spans="3:39">
      <c r="C309" s="4"/>
      <c r="D309" s="4"/>
      <c r="E309" s="4"/>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row>
    <row r="310" spans="3:39">
      <c r="C310" s="4"/>
      <c r="D310" s="4"/>
      <c r="E310" s="4"/>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row>
    <row r="311" spans="3:39">
      <c r="C311" s="4"/>
      <c r="D311" s="4"/>
      <c r="E311" s="4"/>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row>
    <row r="312" spans="3:39">
      <c r="C312" s="4"/>
      <c r="D312" s="4"/>
      <c r="E312" s="4"/>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row>
    <row r="313" spans="3:39">
      <c r="C313" s="4"/>
      <c r="D313" s="4"/>
      <c r="E313" s="4"/>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row>
    <row r="314" spans="3:39">
      <c r="C314" s="4"/>
      <c r="D314" s="4"/>
      <c r="E314" s="4"/>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row>
    <row r="315" spans="3:39">
      <c r="C315" s="4"/>
      <c r="D315" s="4"/>
      <c r="E315" s="4"/>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row>
    <row r="316" spans="3:39">
      <c r="C316" s="4"/>
      <c r="D316" s="4"/>
      <c r="E316" s="4"/>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row>
    <row r="317" spans="3:39">
      <c r="C317" s="4"/>
      <c r="D317" s="4"/>
      <c r="E317" s="4"/>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row>
    <row r="318" spans="3:39">
      <c r="C318" s="4"/>
      <c r="D318" s="4"/>
      <c r="E318" s="4"/>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row>
    <row r="319" spans="3:39">
      <c r="C319" s="4"/>
      <c r="D319" s="4"/>
      <c r="E319" s="4"/>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row>
    <row r="320" spans="3:39">
      <c r="C320" s="4"/>
      <c r="D320" s="4"/>
      <c r="E320" s="4"/>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row>
    <row r="321" spans="3:39">
      <c r="C321" s="4"/>
      <c r="D321" s="4"/>
      <c r="E321" s="4"/>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row>
    <row r="322" spans="3:39">
      <c r="C322" s="4"/>
      <c r="D322" s="4"/>
      <c r="E322" s="4"/>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row>
    <row r="323" spans="3:39">
      <c r="C323" s="4"/>
      <c r="D323" s="4"/>
      <c r="E323" s="4"/>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row>
    <row r="324" spans="3:39">
      <c r="C324" s="4"/>
      <c r="D324" s="4"/>
      <c r="E324" s="4"/>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row>
    <row r="325" spans="3:39">
      <c r="C325" s="4"/>
      <c r="D325" s="4"/>
      <c r="E325" s="4"/>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row>
    <row r="326" spans="3:39">
      <c r="C326" s="4"/>
      <c r="D326" s="4"/>
      <c r="E326" s="4"/>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row>
    <row r="327" spans="3:39">
      <c r="C327" s="4"/>
      <c r="D327" s="4"/>
      <c r="E327" s="4"/>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row>
    <row r="328" spans="3:39">
      <c r="C328" s="4"/>
      <c r="D328" s="4"/>
      <c r="E328" s="4"/>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row>
    <row r="329" spans="3:39">
      <c r="C329" s="4"/>
      <c r="D329" s="4"/>
      <c r="E329" s="4"/>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row>
    <row r="330" spans="3:39">
      <c r="C330" s="4"/>
      <c r="D330" s="4"/>
      <c r="E330" s="4"/>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row>
    <row r="331" spans="3:39">
      <c r="C331" s="4"/>
      <c r="D331" s="4"/>
      <c r="E331" s="4"/>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row>
    <row r="332" spans="3:39">
      <c r="C332" s="4"/>
      <c r="D332" s="4"/>
      <c r="E332" s="4"/>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row>
    <row r="333" spans="3:39">
      <c r="C333" s="4"/>
      <c r="D333" s="4"/>
      <c r="E333" s="4"/>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row>
    <row r="334" spans="3:39">
      <c r="C334" s="4"/>
      <c r="D334" s="4"/>
      <c r="E334" s="4"/>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row>
    <row r="335" spans="3:39">
      <c r="C335" s="4"/>
      <c r="D335" s="4"/>
      <c r="E335" s="4"/>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row>
    <row r="336" spans="3:39">
      <c r="C336" s="4"/>
      <c r="D336" s="4"/>
      <c r="E336" s="4"/>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row>
    <row r="337" spans="3:39">
      <c r="C337" s="4"/>
      <c r="D337" s="4"/>
      <c r="E337" s="4"/>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row>
    <row r="338" spans="3:39">
      <c r="C338" s="4"/>
      <c r="D338" s="4"/>
      <c r="E338" s="4"/>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row>
    <row r="339" spans="3:39">
      <c r="C339" s="4"/>
      <c r="D339" s="4"/>
      <c r="E339" s="4"/>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row>
    <row r="340" spans="3:39">
      <c r="C340" s="4"/>
      <c r="D340" s="4"/>
      <c r="E340" s="4"/>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row>
    <row r="341" spans="3:39">
      <c r="C341" s="4"/>
      <c r="D341" s="4"/>
      <c r="E341" s="4"/>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row>
    <row r="342" spans="3:39">
      <c r="C342" s="4"/>
      <c r="D342" s="4"/>
      <c r="E342" s="4"/>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row>
    <row r="343" spans="3:39">
      <c r="C343" s="4"/>
      <c r="D343" s="4"/>
      <c r="E343" s="4"/>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row>
    <row r="344" spans="3:39">
      <c r="C344" s="4"/>
      <c r="D344" s="4"/>
      <c r="E344" s="4"/>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row>
    <row r="345" spans="3:39">
      <c r="C345" s="4"/>
      <c r="D345" s="4"/>
      <c r="E345" s="4"/>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row>
    <row r="346" spans="3:39">
      <c r="C346" s="4"/>
      <c r="D346" s="4"/>
      <c r="E346" s="4"/>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row>
    <row r="347" spans="3:39">
      <c r="C347" s="4"/>
      <c r="D347" s="4"/>
      <c r="E347" s="4"/>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row>
    <row r="348" spans="3:39">
      <c r="C348" s="4"/>
      <c r="D348" s="4"/>
      <c r="E348" s="4"/>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row>
    <row r="349" spans="3:39">
      <c r="C349" s="4"/>
      <c r="D349" s="4"/>
      <c r="E349" s="4"/>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row>
    <row r="350" spans="3:39">
      <c r="C350" s="4"/>
      <c r="D350" s="4"/>
      <c r="E350" s="4"/>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row>
    <row r="351" spans="3:39">
      <c r="C351" s="4"/>
      <c r="D351" s="4"/>
      <c r="E351" s="4"/>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row>
    <row r="352" spans="3:39">
      <c r="C352" s="4"/>
      <c r="D352" s="4"/>
      <c r="E352" s="4"/>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row>
    <row r="353" spans="3:39">
      <c r="C353" s="4"/>
      <c r="D353" s="4"/>
      <c r="E353" s="4"/>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row>
    <row r="354" spans="3:39">
      <c r="C354" s="4"/>
      <c r="D354" s="4"/>
      <c r="E354" s="4"/>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row>
    <row r="355" spans="3:39">
      <c r="C355" s="4"/>
      <c r="D355" s="4"/>
      <c r="E355" s="4"/>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row>
    <row r="356" spans="3:39">
      <c r="C356" s="4"/>
      <c r="D356" s="4"/>
      <c r="E356" s="4"/>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row>
    <row r="357" spans="3:39">
      <c r="C357" s="4"/>
      <c r="D357" s="4"/>
      <c r="E357" s="4"/>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row>
    <row r="358" spans="3:39">
      <c r="C358" s="4"/>
      <c r="D358" s="4"/>
      <c r="E358" s="4"/>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row>
    <row r="359" spans="3:39">
      <c r="C359" s="4"/>
      <c r="D359" s="4"/>
      <c r="E359" s="4"/>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row>
    <row r="360" spans="3:39">
      <c r="C360" s="4"/>
      <c r="D360" s="4"/>
      <c r="E360" s="4"/>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row>
    <row r="361" spans="3:39">
      <c r="C361" s="4"/>
      <c r="D361" s="4"/>
      <c r="E361" s="4"/>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row>
    <row r="362" spans="3:39">
      <c r="C362" s="4"/>
      <c r="D362" s="4"/>
      <c r="E362" s="4"/>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row>
    <row r="363" spans="3:39">
      <c r="C363" s="4"/>
      <c r="D363" s="4"/>
      <c r="E363" s="4"/>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row>
    <row r="364" spans="3:39">
      <c r="C364" s="4"/>
      <c r="D364" s="4"/>
      <c r="E364" s="4"/>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row>
    <row r="365" spans="3:39">
      <c r="C365" s="4"/>
      <c r="D365" s="4"/>
      <c r="E365" s="4"/>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row>
    <row r="366" spans="3:39">
      <c r="C366" s="4"/>
      <c r="D366" s="4"/>
      <c r="E366" s="4"/>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row>
    <row r="367" spans="3:39">
      <c r="C367" s="4"/>
      <c r="D367" s="4"/>
      <c r="E367" s="4"/>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row>
    <row r="368" spans="3:39">
      <c r="C368" s="4"/>
      <c r="D368" s="4"/>
      <c r="E368" s="4"/>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row>
    <row r="369" spans="3:39">
      <c r="C369" s="4"/>
      <c r="D369" s="4"/>
      <c r="E369" s="4"/>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row>
    <row r="370" spans="3:39">
      <c r="C370" s="4"/>
      <c r="D370" s="4"/>
      <c r="E370" s="4"/>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row>
    <row r="371" spans="3:39">
      <c r="C371" s="4"/>
      <c r="D371" s="4"/>
      <c r="E371" s="4"/>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row>
    <row r="372" spans="3:39">
      <c r="C372" s="4"/>
      <c r="D372" s="4"/>
      <c r="E372" s="4"/>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row>
    <row r="373" spans="3:39">
      <c r="C373" s="4"/>
      <c r="D373" s="4"/>
      <c r="E373" s="4"/>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row>
    <row r="374" spans="3:39">
      <c r="C374" s="4"/>
      <c r="D374" s="4"/>
      <c r="E374" s="4"/>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row>
    <row r="375" spans="3:39">
      <c r="C375" s="4"/>
      <c r="D375" s="4"/>
      <c r="E375" s="4"/>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row>
    <row r="376" spans="3:39">
      <c r="C376" s="4"/>
      <c r="D376" s="4"/>
      <c r="E376" s="4"/>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row>
    <row r="377" spans="3:39">
      <c r="C377" s="4"/>
      <c r="D377" s="4"/>
      <c r="E377" s="4"/>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row>
    <row r="378" spans="3:39">
      <c r="C378" s="4"/>
      <c r="D378" s="4"/>
      <c r="E378" s="4"/>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row>
    <row r="379" spans="3:39">
      <c r="C379" s="4"/>
      <c r="D379" s="4"/>
      <c r="E379" s="4"/>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row>
    <row r="380" spans="3:39">
      <c r="C380" s="4"/>
      <c r="D380" s="4"/>
      <c r="E380" s="4"/>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row>
    <row r="381" spans="3:39">
      <c r="C381" s="4"/>
      <c r="D381" s="4"/>
      <c r="E381" s="4"/>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row>
    <row r="382" spans="3:39">
      <c r="C382" s="4"/>
      <c r="D382" s="4"/>
      <c r="E382" s="4"/>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row>
    <row r="383" spans="3:39">
      <c r="C383" s="4"/>
      <c r="D383" s="4"/>
      <c r="E383" s="4"/>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row>
    <row r="384" spans="3:39">
      <c r="C384" s="4"/>
      <c r="D384" s="4"/>
      <c r="E384" s="4"/>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row>
    <row r="385" spans="3:39">
      <c r="C385" s="4"/>
      <c r="D385" s="4"/>
      <c r="E385" s="4"/>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row>
    <row r="386" spans="3:39">
      <c r="C386" s="4"/>
      <c r="D386" s="4"/>
      <c r="E386" s="4"/>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row>
    <row r="387" spans="3:39">
      <c r="C387" s="4"/>
      <c r="D387" s="4"/>
      <c r="E387" s="4"/>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row>
    <row r="388" spans="3:39">
      <c r="C388" s="4"/>
      <c r="D388" s="4"/>
      <c r="E388" s="4"/>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row>
    <row r="389" spans="3:39">
      <c r="C389" s="4"/>
      <c r="D389" s="4"/>
      <c r="E389" s="4"/>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row>
    <row r="390" spans="3:39">
      <c r="C390" s="4"/>
      <c r="D390" s="4"/>
      <c r="E390" s="4"/>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row>
    <row r="391" spans="3:39">
      <c r="C391" s="4"/>
      <c r="D391" s="4"/>
      <c r="E391" s="4"/>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row>
    <row r="392" spans="3:39">
      <c r="C392" s="4"/>
      <c r="D392" s="4"/>
      <c r="E392" s="4"/>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row>
    <row r="393" spans="3:39">
      <c r="C393" s="4"/>
      <c r="D393" s="4"/>
      <c r="E393" s="4"/>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row>
    <row r="394" spans="3:39">
      <c r="C394" s="4"/>
      <c r="D394" s="4"/>
      <c r="E394" s="4"/>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row>
    <row r="395" spans="3:39">
      <c r="C395" s="4"/>
      <c r="D395" s="4"/>
      <c r="E395" s="4"/>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row>
    <row r="396" spans="3:39">
      <c r="C396" s="4"/>
      <c r="D396" s="4"/>
      <c r="E396" s="4"/>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row>
    <row r="397" spans="3:39">
      <c r="C397" s="4"/>
      <c r="D397" s="4"/>
      <c r="E397" s="4"/>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row>
    <row r="398" spans="3:39">
      <c r="C398" s="4"/>
      <c r="D398" s="4"/>
      <c r="E398" s="4"/>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row>
    <row r="399" spans="3:39">
      <c r="C399" s="4"/>
      <c r="D399" s="4"/>
      <c r="E399" s="4"/>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row>
    <row r="400" spans="3:39">
      <c r="C400" s="4"/>
      <c r="D400" s="4"/>
      <c r="E400" s="4"/>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row>
    <row r="401" spans="3:39">
      <c r="C401" s="4"/>
      <c r="D401" s="4"/>
      <c r="E401" s="4"/>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row>
    <row r="402" spans="3:39">
      <c r="C402" s="4"/>
      <c r="D402" s="4"/>
      <c r="E402" s="4"/>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row>
    <row r="403" spans="3:39">
      <c r="C403" s="4"/>
      <c r="D403" s="4"/>
      <c r="E403" s="4"/>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row>
    <row r="404" spans="3:39">
      <c r="C404" s="4"/>
      <c r="D404" s="4"/>
      <c r="E404" s="4"/>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row>
    <row r="405" spans="3:39">
      <c r="C405" s="4"/>
      <c r="D405" s="4"/>
      <c r="E405" s="4"/>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row>
    <row r="406" spans="3:39">
      <c r="C406" s="4"/>
      <c r="D406" s="4"/>
      <c r="E406" s="4"/>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row>
    <row r="407" spans="3:39">
      <c r="C407" s="4"/>
      <c r="D407" s="4"/>
      <c r="E407" s="4"/>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row>
    <row r="408" spans="3:39">
      <c r="C408" s="4"/>
      <c r="D408" s="4"/>
      <c r="E408" s="4"/>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row>
    <row r="409" spans="3:39">
      <c r="C409" s="4"/>
      <c r="D409" s="4"/>
      <c r="E409" s="4"/>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row>
    <row r="410" spans="3:39">
      <c r="C410" s="4"/>
      <c r="D410" s="4"/>
      <c r="E410" s="4"/>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row>
    <row r="411" spans="3:39">
      <c r="C411" s="4"/>
      <c r="D411" s="4"/>
      <c r="E411" s="4"/>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row>
    <row r="412" spans="3:39">
      <c r="C412" s="4"/>
      <c r="D412" s="4"/>
      <c r="E412" s="4"/>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row>
    <row r="413" spans="3:39">
      <c r="C413" s="4"/>
      <c r="D413" s="4"/>
      <c r="E413" s="4"/>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row>
    <row r="414" spans="3:39">
      <c r="C414" s="4"/>
      <c r="D414" s="4"/>
      <c r="E414" s="4"/>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row>
    <row r="415" spans="3:39">
      <c r="C415" s="4"/>
      <c r="D415" s="4"/>
      <c r="E415" s="4"/>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row>
    <row r="416" spans="3:39">
      <c r="C416" s="4"/>
      <c r="D416" s="4"/>
      <c r="E416" s="4"/>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row>
    <row r="417" spans="3:39">
      <c r="C417" s="4"/>
      <c r="D417" s="4"/>
      <c r="E417" s="4"/>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row>
    <row r="418" spans="3:39">
      <c r="C418" s="4"/>
      <c r="D418" s="4"/>
      <c r="E418" s="4"/>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row>
    <row r="419" spans="3:39">
      <c r="C419" s="4"/>
      <c r="D419" s="4"/>
      <c r="E419" s="4"/>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row>
    <row r="420" spans="3:39">
      <c r="C420" s="4"/>
      <c r="D420" s="4"/>
      <c r="E420" s="4"/>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row>
    <row r="421" spans="3:39">
      <c r="C421" s="4"/>
      <c r="D421" s="4"/>
      <c r="E421" s="4"/>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row>
    <row r="422" spans="3:39">
      <c r="C422" s="4"/>
      <c r="D422" s="4"/>
      <c r="E422" s="4"/>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row>
    <row r="423" spans="3:39">
      <c r="C423" s="4"/>
      <c r="D423" s="4"/>
      <c r="E423" s="4"/>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row>
    <row r="424" spans="3:39">
      <c r="C424" s="4"/>
      <c r="D424" s="4"/>
      <c r="E424" s="4"/>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row>
    <row r="425" spans="3:39">
      <c r="C425" s="4"/>
      <c r="D425" s="4"/>
      <c r="E425" s="4"/>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row>
    <row r="426" spans="3:39">
      <c r="C426" s="4"/>
      <c r="D426" s="4"/>
      <c r="E426" s="4"/>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row>
    <row r="427" spans="3:39">
      <c r="C427" s="4"/>
      <c r="D427" s="4"/>
      <c r="E427" s="4"/>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row>
    <row r="428" spans="3:39">
      <c r="C428" s="4"/>
      <c r="D428" s="4"/>
      <c r="E428" s="4"/>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row>
    <row r="429" spans="3:39">
      <c r="C429" s="4"/>
      <c r="D429" s="4"/>
      <c r="E429" s="4"/>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row>
    <row r="430" spans="3:39">
      <c r="C430" s="4"/>
      <c r="D430" s="4"/>
      <c r="E430" s="4"/>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row>
    <row r="431" spans="3:39">
      <c r="C431" s="4"/>
      <c r="D431" s="4"/>
      <c r="E431" s="4"/>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row>
    <row r="432" spans="3:39">
      <c r="C432" s="4"/>
      <c r="D432" s="4"/>
      <c r="E432" s="4"/>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row>
    <row r="433" spans="3:39">
      <c r="C433" s="4"/>
      <c r="D433" s="4"/>
      <c r="E433" s="4"/>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row>
    <row r="434" spans="3:39">
      <c r="C434" s="4"/>
      <c r="D434" s="4"/>
      <c r="E434" s="4"/>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row>
    <row r="435" spans="3:39">
      <c r="C435" s="4"/>
      <c r="D435" s="4"/>
      <c r="E435" s="4"/>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row>
    <row r="436" spans="3:39">
      <c r="C436" s="4"/>
      <c r="D436" s="4"/>
      <c r="E436" s="4"/>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row>
    <row r="437" spans="3:39">
      <c r="C437" s="4"/>
      <c r="D437" s="4"/>
      <c r="E437" s="4"/>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row>
    <row r="438" spans="3:39">
      <c r="C438" s="4"/>
      <c r="D438" s="4"/>
      <c r="E438" s="4"/>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row>
    <row r="439" spans="3:39">
      <c r="C439" s="4"/>
      <c r="D439" s="4"/>
      <c r="E439" s="4"/>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row>
    <row r="440" spans="3:39">
      <c r="C440" s="4"/>
      <c r="D440" s="4"/>
      <c r="E440" s="4"/>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row>
    <row r="441" spans="3:39">
      <c r="C441" s="4"/>
      <c r="D441" s="4"/>
      <c r="E441" s="4"/>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row>
    <row r="442" spans="3:39">
      <c r="C442" s="4"/>
      <c r="D442" s="4"/>
      <c r="E442" s="4"/>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row>
    <row r="443" spans="3:39">
      <c r="C443" s="4"/>
      <c r="D443" s="4"/>
      <c r="E443" s="4"/>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row>
    <row r="444" spans="3:39">
      <c r="C444" s="4"/>
      <c r="D444" s="4"/>
      <c r="E444" s="4"/>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row>
    <row r="445" spans="3:39">
      <c r="C445" s="4"/>
      <c r="D445" s="4"/>
      <c r="E445" s="4"/>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row>
    <row r="446" spans="3:39">
      <c r="C446" s="4"/>
      <c r="D446" s="4"/>
      <c r="E446" s="4"/>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row>
    <row r="447" spans="3:39">
      <c r="C447" s="4"/>
      <c r="D447" s="4"/>
      <c r="E447" s="4"/>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row>
    <row r="448" spans="3:39">
      <c r="C448" s="4"/>
      <c r="D448" s="4"/>
      <c r="E448" s="4"/>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row>
    <row r="449" spans="3:39">
      <c r="C449" s="4"/>
      <c r="D449" s="4"/>
      <c r="E449" s="4"/>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row>
    <row r="450" spans="3:39">
      <c r="C450" s="4"/>
      <c r="D450" s="4"/>
      <c r="E450" s="4"/>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row>
    <row r="451" spans="3:39">
      <c r="C451" s="4"/>
      <c r="D451" s="4"/>
      <c r="E451" s="4"/>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row>
    <row r="452" spans="3:39">
      <c r="C452" s="4"/>
      <c r="D452" s="4"/>
      <c r="E452" s="4"/>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row>
    <row r="453" spans="3:39">
      <c r="C453" s="4"/>
      <c r="D453" s="4"/>
      <c r="E453" s="4"/>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row>
    <row r="454" spans="3:39">
      <c r="C454" s="4"/>
      <c r="D454" s="4"/>
      <c r="E454" s="4"/>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row>
    <row r="455" spans="3:39">
      <c r="C455" s="4"/>
      <c r="D455" s="4"/>
      <c r="E455" s="4"/>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row>
    <row r="456" spans="3:39">
      <c r="C456" s="4"/>
      <c r="D456" s="4"/>
      <c r="E456" s="4"/>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row>
    <row r="457" spans="3:39">
      <c r="C457" s="4"/>
      <c r="D457" s="4"/>
      <c r="E457" s="4"/>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row>
    <row r="458" spans="3:39">
      <c r="C458" s="4"/>
      <c r="D458" s="4"/>
      <c r="E458" s="4"/>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row>
    <row r="459" spans="3:39">
      <c r="C459" s="4"/>
      <c r="D459" s="4"/>
      <c r="E459" s="4"/>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row>
    <row r="460" spans="3:39">
      <c r="C460" s="4"/>
      <c r="D460" s="4"/>
      <c r="E460" s="4"/>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row>
    <row r="461" spans="3:39">
      <c r="C461" s="4"/>
      <c r="D461" s="4"/>
      <c r="E461" s="4"/>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row>
    <row r="462" spans="3:39">
      <c r="C462" s="4"/>
      <c r="D462" s="4"/>
      <c r="E462" s="4"/>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row>
    <row r="463" spans="3:39">
      <c r="C463" s="4"/>
      <c r="D463" s="4"/>
      <c r="E463" s="4"/>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row>
    <row r="464" spans="3:39">
      <c r="C464" s="4"/>
      <c r="D464" s="4"/>
      <c r="E464" s="4"/>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row>
    <row r="465" spans="3:39">
      <c r="C465" s="4"/>
      <c r="D465" s="4"/>
      <c r="E465" s="4"/>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row>
    <row r="466" spans="3:39">
      <c r="C466" s="4"/>
      <c r="D466" s="4"/>
      <c r="E466" s="4"/>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row>
    <row r="467" spans="3:39">
      <c r="C467" s="4"/>
      <c r="D467" s="4"/>
      <c r="E467" s="4"/>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row>
    <row r="468" spans="3:39">
      <c r="C468" s="4"/>
      <c r="D468" s="4"/>
      <c r="E468" s="4"/>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row>
    <row r="469" spans="3:39">
      <c r="C469" s="4"/>
      <c r="D469" s="4"/>
      <c r="E469" s="4"/>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row>
    <row r="470" spans="3:39">
      <c r="C470" s="4"/>
      <c r="D470" s="4"/>
      <c r="E470" s="4"/>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row>
    <row r="471" spans="3:39">
      <c r="C471" s="4"/>
      <c r="D471" s="4"/>
      <c r="E471" s="4"/>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row>
    <row r="472" spans="3:39">
      <c r="C472" s="4"/>
      <c r="D472" s="4"/>
      <c r="E472" s="4"/>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row>
    <row r="473" spans="3:39">
      <c r="C473" s="4"/>
      <c r="D473" s="4"/>
      <c r="E473" s="4"/>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row>
    <row r="474" spans="3:39">
      <c r="C474" s="4"/>
      <c r="D474" s="4"/>
      <c r="E474" s="4"/>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row>
    <row r="475" spans="3:39">
      <c r="C475" s="4"/>
      <c r="D475" s="4"/>
      <c r="E475" s="4"/>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row>
    <row r="476" spans="3:39">
      <c r="C476" s="4"/>
      <c r="D476" s="4"/>
      <c r="E476" s="4"/>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row>
    <row r="477" spans="3:39">
      <c r="C477" s="4"/>
      <c r="D477" s="4"/>
      <c r="E477" s="4"/>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row>
    <row r="478" spans="3:39">
      <c r="C478" s="4"/>
      <c r="D478" s="4"/>
      <c r="E478" s="4"/>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row>
    <row r="479" spans="3:39">
      <c r="C479" s="4"/>
      <c r="D479" s="4"/>
      <c r="E479" s="4"/>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row>
    <row r="480" spans="3:39">
      <c r="C480" s="4"/>
      <c r="D480" s="4"/>
      <c r="E480" s="4"/>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row>
    <row r="481" spans="3:39">
      <c r="C481" s="4"/>
      <c r="D481" s="4"/>
      <c r="E481" s="4"/>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row>
    <row r="482" spans="3:39">
      <c r="C482" s="4"/>
      <c r="D482" s="4"/>
      <c r="E482" s="4"/>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row>
    <row r="483" spans="3:39">
      <c r="C483" s="4"/>
      <c r="D483" s="4"/>
      <c r="E483" s="4"/>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row>
    <row r="484" spans="3:39">
      <c r="C484" s="4"/>
      <c r="D484" s="4"/>
      <c r="E484" s="4"/>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row>
    <row r="485" spans="3:39">
      <c r="C485" s="4"/>
      <c r="D485" s="4"/>
      <c r="E485" s="4"/>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row>
    <row r="486" spans="3:39">
      <c r="C486" s="4"/>
      <c r="D486" s="4"/>
      <c r="E486" s="4"/>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row>
    <row r="487" spans="3:39">
      <c r="C487" s="4"/>
      <c r="D487" s="4"/>
      <c r="E487" s="4"/>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row>
    <row r="488" spans="3:39">
      <c r="C488" s="4"/>
      <c r="D488" s="4"/>
      <c r="E488" s="4"/>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row>
    <row r="489" spans="3:39">
      <c r="C489" s="4"/>
      <c r="D489" s="4"/>
      <c r="E489" s="4"/>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row>
    <row r="490" spans="3:39">
      <c r="C490" s="4"/>
      <c r="D490" s="4"/>
      <c r="E490" s="4"/>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row>
    <row r="491" spans="3:39">
      <c r="C491" s="4"/>
      <c r="D491" s="4"/>
      <c r="E491" s="4"/>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row>
    <row r="492" spans="3:39">
      <c r="C492" s="4"/>
      <c r="D492" s="4"/>
      <c r="E492" s="4"/>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row>
    <row r="493" spans="3:39">
      <c r="C493" s="4"/>
      <c r="D493" s="4"/>
      <c r="E493" s="4"/>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row>
    <row r="494" spans="3:39">
      <c r="C494" s="4"/>
      <c r="D494" s="4"/>
      <c r="E494" s="4"/>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row>
    <row r="495" spans="3:39">
      <c r="C495" s="4"/>
      <c r="D495" s="4"/>
      <c r="E495" s="4"/>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row>
    <row r="496" spans="3:39">
      <c r="C496" s="4"/>
      <c r="D496" s="4"/>
      <c r="E496" s="4"/>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row>
    <row r="497" spans="3:39">
      <c r="C497" s="4"/>
      <c r="D497" s="4"/>
      <c r="E497" s="4"/>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row>
    <row r="498" spans="3:39">
      <c r="C498" s="4"/>
      <c r="D498" s="4"/>
      <c r="E498" s="4"/>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row>
    <row r="499" spans="3:39">
      <c r="C499" s="4"/>
      <c r="D499" s="4"/>
      <c r="E499" s="4"/>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row>
    <row r="500" spans="3:39">
      <c r="C500" s="4"/>
      <c r="D500" s="4"/>
      <c r="E500" s="4"/>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row>
    <row r="501" spans="3:39">
      <c r="C501" s="4"/>
      <c r="D501" s="4"/>
      <c r="E501" s="4"/>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row>
    <row r="502" spans="3:39">
      <c r="C502" s="4"/>
      <c r="D502" s="4"/>
      <c r="E502" s="4"/>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row>
    <row r="503" spans="3:39">
      <c r="C503" s="4"/>
      <c r="D503" s="4"/>
      <c r="E503" s="4"/>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row>
    <row r="504" spans="3:39">
      <c r="C504" s="4"/>
      <c r="D504" s="4"/>
      <c r="E504" s="4"/>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row>
    <row r="505" spans="3:39">
      <c r="C505" s="4"/>
      <c r="D505" s="4"/>
      <c r="E505" s="4"/>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row>
    <row r="506" spans="3:39">
      <c r="C506" s="4"/>
      <c r="D506" s="4"/>
      <c r="E506" s="4"/>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row>
    <row r="507" spans="3:39">
      <c r="C507" s="4"/>
      <c r="D507" s="4"/>
      <c r="E507" s="4"/>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row>
    <row r="508" spans="3:39">
      <c r="C508" s="4"/>
      <c r="D508" s="4"/>
      <c r="E508" s="4"/>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row>
    <row r="509" spans="3:39">
      <c r="C509" s="4"/>
      <c r="D509" s="4"/>
      <c r="E509" s="4"/>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row>
    <row r="510" spans="3:39">
      <c r="C510" s="4"/>
      <c r="D510" s="4"/>
      <c r="E510" s="4"/>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row>
    <row r="511" spans="3:39">
      <c r="C511" s="4"/>
      <c r="D511" s="4"/>
      <c r="E511" s="4"/>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row>
    <row r="512" spans="3:39">
      <c r="C512" s="4"/>
      <c r="D512" s="4"/>
      <c r="E512" s="4"/>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row>
    <row r="513" spans="3:39">
      <c r="C513" s="4"/>
      <c r="D513" s="4"/>
      <c r="E513" s="4"/>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row>
    <row r="514" spans="3:39">
      <c r="C514" s="4"/>
      <c r="D514" s="4"/>
      <c r="E514" s="4"/>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row>
    <row r="515" spans="3:39">
      <c r="C515" s="4"/>
      <c r="D515" s="4"/>
      <c r="E515" s="4"/>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row>
    <row r="516" spans="3:39">
      <c r="C516" s="4"/>
      <c r="D516" s="4"/>
      <c r="E516" s="4"/>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row>
    <row r="517" spans="3:39">
      <c r="C517" s="4"/>
      <c r="D517" s="4"/>
      <c r="E517" s="4"/>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row>
    <row r="518" spans="3:39">
      <c r="C518" s="4"/>
      <c r="D518" s="4"/>
      <c r="E518" s="4"/>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row>
    <row r="519" spans="3:39">
      <c r="C519" s="4"/>
      <c r="D519" s="4"/>
      <c r="E519" s="4"/>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row>
    <row r="520" spans="3:39">
      <c r="C520" s="4"/>
      <c r="D520" s="4"/>
      <c r="E520" s="4"/>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row>
    <row r="521" spans="3:39">
      <c r="C521" s="4"/>
      <c r="D521" s="4"/>
      <c r="E521" s="4"/>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row>
    <row r="522" spans="3:39">
      <c r="C522" s="4"/>
      <c r="D522" s="4"/>
      <c r="E522" s="4"/>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row>
    <row r="523" spans="3:39">
      <c r="C523" s="4"/>
      <c r="D523" s="4"/>
      <c r="E523" s="4"/>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row>
    <row r="524" spans="3:39">
      <c r="C524" s="4"/>
      <c r="D524" s="4"/>
      <c r="E524" s="4"/>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row>
    <row r="525" spans="3:39">
      <c r="C525" s="4"/>
      <c r="D525" s="4"/>
      <c r="E525" s="4"/>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row>
    <row r="526" spans="3:39">
      <c r="C526" s="4"/>
      <c r="D526" s="4"/>
      <c r="E526" s="4"/>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row>
    <row r="527" spans="3:39">
      <c r="C527" s="4"/>
      <c r="D527" s="4"/>
      <c r="E527" s="4"/>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row>
    <row r="528" spans="3:39">
      <c r="C528" s="4"/>
      <c r="D528" s="4"/>
      <c r="E528" s="4"/>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row>
    <row r="529" spans="3:39">
      <c r="C529" s="4"/>
      <c r="D529" s="4"/>
      <c r="E529" s="4"/>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row>
    <row r="530" spans="3:39">
      <c r="C530" s="4"/>
      <c r="D530" s="4"/>
      <c r="E530" s="4"/>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row>
    <row r="531" spans="3:39">
      <c r="C531" s="4"/>
      <c r="D531" s="4"/>
      <c r="E531" s="4"/>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row>
    <row r="532" spans="3:39">
      <c r="C532" s="4"/>
      <c r="D532" s="4"/>
      <c r="E532" s="4"/>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row>
    <row r="533" spans="3:39">
      <c r="C533" s="4"/>
      <c r="D533" s="4"/>
      <c r="E533" s="4"/>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row>
    <row r="534" spans="3:39">
      <c r="C534" s="4"/>
      <c r="D534" s="4"/>
      <c r="E534" s="4"/>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row>
    <row r="535" spans="3:39">
      <c r="C535" s="4"/>
      <c r="D535" s="4"/>
      <c r="E535" s="4"/>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row>
    <row r="536" spans="3:39">
      <c r="C536" s="4"/>
      <c r="D536" s="4"/>
      <c r="E536" s="4"/>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row>
    <row r="537" spans="3:39">
      <c r="C537" s="4"/>
      <c r="D537" s="4"/>
      <c r="E537" s="4"/>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row>
    <row r="538" spans="3:39">
      <c r="C538" s="4"/>
      <c r="D538" s="4"/>
      <c r="E538" s="4"/>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row>
    <row r="539" spans="3:39">
      <c r="C539" s="4"/>
      <c r="D539" s="4"/>
      <c r="E539" s="4"/>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row>
    <row r="540" spans="3:39">
      <c r="C540" s="4"/>
      <c r="D540" s="4"/>
      <c r="E540" s="4"/>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row>
    <row r="541" spans="3:39">
      <c r="C541" s="4"/>
      <c r="D541" s="4"/>
      <c r="E541" s="4"/>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row>
    <row r="542" spans="3:39">
      <c r="C542" s="4"/>
      <c r="D542" s="4"/>
      <c r="E542" s="4"/>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row>
    <row r="543" spans="3:39">
      <c r="C543" s="4"/>
      <c r="D543" s="4"/>
      <c r="E543" s="4"/>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row>
    <row r="544" spans="3:39">
      <c r="C544" s="4"/>
      <c r="D544" s="4"/>
      <c r="E544" s="4"/>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row>
    <row r="545" spans="3:39">
      <c r="C545" s="4"/>
      <c r="D545" s="4"/>
      <c r="E545" s="4"/>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row>
    <row r="546" spans="3:39">
      <c r="C546" s="4"/>
      <c r="D546" s="4"/>
      <c r="E546" s="4"/>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row>
    <row r="547" spans="3:39">
      <c r="C547" s="4"/>
      <c r="D547" s="4"/>
      <c r="E547" s="4"/>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row>
    <row r="548" spans="3:39">
      <c r="C548" s="4"/>
      <c r="D548" s="4"/>
      <c r="E548" s="4"/>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row>
    <row r="549" spans="3:39">
      <c r="C549" s="4"/>
      <c r="D549" s="4"/>
      <c r="E549" s="4"/>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row>
    <row r="550" spans="3:39">
      <c r="C550" s="4"/>
      <c r="D550" s="4"/>
      <c r="E550" s="4"/>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row>
    <row r="551" spans="3:39">
      <c r="C551" s="4"/>
      <c r="D551" s="4"/>
      <c r="E551" s="4"/>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row>
    <row r="552" spans="3:39">
      <c r="C552" s="4"/>
      <c r="D552" s="4"/>
      <c r="E552" s="4"/>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row>
    <row r="553" spans="3:39">
      <c r="C553" s="4"/>
      <c r="D553" s="4"/>
      <c r="E553" s="4"/>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row>
    <row r="554" spans="3:39">
      <c r="C554" s="4"/>
      <c r="D554" s="4"/>
      <c r="E554" s="4"/>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row>
    <row r="555" spans="3:39">
      <c r="C555" s="4"/>
      <c r="D555" s="4"/>
      <c r="E555" s="4"/>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row>
    <row r="556" spans="3:39">
      <c r="C556" s="4"/>
      <c r="D556" s="4"/>
      <c r="E556" s="4"/>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row>
    <row r="557" spans="3:39">
      <c r="C557" s="4"/>
      <c r="D557" s="4"/>
      <c r="E557" s="4"/>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row>
    <row r="558" spans="3:39">
      <c r="C558" s="4"/>
      <c r="D558" s="4"/>
      <c r="E558" s="4"/>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row>
    <row r="559" spans="3:39">
      <c r="C559" s="4"/>
      <c r="D559" s="4"/>
      <c r="E559" s="4"/>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row>
    <row r="560" spans="3:39">
      <c r="C560" s="4"/>
      <c r="D560" s="4"/>
      <c r="E560" s="4"/>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row>
    <row r="561" spans="3:39">
      <c r="C561" s="4"/>
      <c r="D561" s="4"/>
      <c r="E561" s="4"/>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row>
    <row r="562" spans="3:39">
      <c r="C562" s="4"/>
      <c r="D562" s="4"/>
      <c r="E562" s="4"/>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row>
    <row r="563" spans="3:39">
      <c r="C563" s="4"/>
      <c r="D563" s="4"/>
      <c r="E563" s="4"/>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row>
    <row r="564" spans="3:39">
      <c r="C564" s="4"/>
      <c r="D564" s="4"/>
      <c r="E564" s="4"/>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row>
    <row r="565" spans="3:39">
      <c r="C565" s="4"/>
      <c r="D565" s="4"/>
      <c r="E565" s="4"/>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row>
    <row r="566" spans="3:39">
      <c r="C566" s="4"/>
      <c r="D566" s="4"/>
      <c r="E566" s="4"/>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row>
    <row r="567" spans="3:39">
      <c r="C567" s="4"/>
      <c r="D567" s="4"/>
      <c r="E567" s="4"/>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row>
    <row r="568" spans="3:39">
      <c r="C568" s="4"/>
      <c r="D568" s="4"/>
      <c r="E568" s="4"/>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row>
    <row r="569" spans="3:39">
      <c r="C569" s="4"/>
      <c r="D569" s="4"/>
      <c r="E569" s="4"/>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row>
    <row r="570" spans="3:39">
      <c r="C570" s="4"/>
      <c r="D570" s="4"/>
      <c r="E570" s="4"/>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row>
    <row r="571" spans="3:39">
      <c r="C571" s="4"/>
      <c r="D571" s="4"/>
      <c r="E571" s="4"/>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row>
    <row r="572" spans="3:39">
      <c r="C572" s="4"/>
      <c r="D572" s="4"/>
      <c r="E572" s="4"/>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row>
    <row r="573" spans="3:39">
      <c r="C573" s="4"/>
      <c r="D573" s="4"/>
      <c r="E573" s="4"/>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row>
    <row r="574" spans="3:39">
      <c r="C574" s="4"/>
      <c r="D574" s="4"/>
      <c r="E574" s="4"/>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row>
    <row r="575" spans="3:39">
      <c r="C575" s="4"/>
      <c r="D575" s="4"/>
      <c r="E575" s="4"/>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row>
    <row r="576" spans="3:39">
      <c r="C576" s="4"/>
      <c r="D576" s="4"/>
      <c r="E576" s="4"/>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row>
    <row r="577" spans="3:39">
      <c r="C577" s="4"/>
      <c r="D577" s="4"/>
      <c r="E577" s="4"/>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row>
    <row r="578" spans="3:39">
      <c r="C578" s="4"/>
      <c r="D578" s="4"/>
      <c r="E578" s="4"/>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row>
    <row r="579" spans="3:39">
      <c r="C579" s="4"/>
      <c r="D579" s="4"/>
      <c r="E579" s="4"/>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row>
    <row r="580" spans="3:39">
      <c r="C580" s="4"/>
      <c r="D580" s="4"/>
      <c r="E580" s="4"/>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row>
    <row r="581" spans="3:39">
      <c r="C581" s="4"/>
      <c r="D581" s="4"/>
      <c r="E581" s="4"/>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row>
    <row r="582" spans="3:39">
      <c r="C582" s="4"/>
      <c r="D582" s="4"/>
      <c r="E582" s="4"/>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row>
    <row r="583" spans="3:39">
      <c r="C583" s="4"/>
      <c r="D583" s="4"/>
      <c r="E583" s="4"/>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row>
    <row r="584" spans="3:39">
      <c r="C584" s="4"/>
      <c r="D584" s="4"/>
      <c r="E584" s="4"/>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row>
    <row r="585" spans="3:39">
      <c r="C585" s="4"/>
      <c r="D585" s="4"/>
      <c r="E585" s="4"/>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row>
    <row r="586" spans="3:39">
      <c r="C586" s="4"/>
      <c r="D586" s="4"/>
      <c r="E586" s="4"/>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row>
    <row r="587" spans="3:39">
      <c r="C587" s="4"/>
      <c r="D587" s="4"/>
      <c r="E587" s="4"/>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row>
    <row r="588" spans="3:39">
      <c r="C588" s="4"/>
      <c r="D588" s="4"/>
      <c r="E588" s="4"/>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row>
    <row r="589" spans="3:39">
      <c r="C589" s="4"/>
      <c r="D589" s="4"/>
      <c r="E589" s="4"/>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row>
    <row r="590" spans="3:39">
      <c r="C590" s="4"/>
      <c r="D590" s="4"/>
      <c r="E590" s="4"/>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row>
    <row r="591" spans="3:39">
      <c r="C591" s="4"/>
      <c r="D591" s="4"/>
      <c r="E591" s="4"/>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row>
    <row r="592" spans="3:39">
      <c r="C592" s="4"/>
      <c r="D592" s="4"/>
      <c r="E592" s="4"/>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row>
    <row r="593" spans="3:39">
      <c r="C593" s="4"/>
      <c r="D593" s="4"/>
      <c r="E593" s="4"/>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row>
    <row r="594" spans="3:39">
      <c r="C594" s="4"/>
      <c r="D594" s="4"/>
      <c r="E594" s="4"/>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row>
    <row r="595" spans="3:39">
      <c r="C595" s="4"/>
      <c r="D595" s="4"/>
      <c r="E595" s="4"/>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row>
    <row r="596" spans="3:39">
      <c r="C596" s="4"/>
      <c r="D596" s="4"/>
      <c r="E596" s="4"/>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row>
    <row r="597" spans="3:39">
      <c r="C597" s="4"/>
      <c r="D597" s="4"/>
      <c r="E597" s="4"/>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row>
    <row r="598" spans="3:39">
      <c r="C598" s="4"/>
      <c r="D598" s="4"/>
      <c r="E598" s="4"/>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row>
    <row r="599" spans="3:39">
      <c r="C599" s="4"/>
      <c r="D599" s="4"/>
      <c r="E599" s="4"/>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row>
    <row r="600" spans="3:39">
      <c r="C600" s="4"/>
      <c r="D600" s="4"/>
      <c r="E600" s="4"/>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row>
    <row r="601" spans="3:39">
      <c r="C601" s="4"/>
      <c r="D601" s="4"/>
      <c r="E601" s="4"/>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row>
    <row r="602" spans="3:39">
      <c r="C602" s="4"/>
      <c r="D602" s="4"/>
      <c r="E602" s="4"/>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row>
  </sheetData>
  <sheetProtection selectLockedCells="1"/>
  <mergeCells count="140">
    <mergeCell ref="H110:H111"/>
    <mergeCell ref="I110:I111"/>
    <mergeCell ref="J110:J111"/>
    <mergeCell ref="C110:C111"/>
    <mergeCell ref="S89:S90"/>
    <mergeCell ref="T89:T90"/>
    <mergeCell ref="U89:U90"/>
    <mergeCell ref="B70:R70"/>
    <mergeCell ref="S69:S70"/>
    <mergeCell ref="T69:T70"/>
    <mergeCell ref="U69:U70"/>
    <mergeCell ref="C72:H72"/>
    <mergeCell ref="B106:J106"/>
    <mergeCell ref="K105:K106"/>
    <mergeCell ref="L105:L106"/>
    <mergeCell ref="M105:N106"/>
    <mergeCell ref="B90:R90"/>
    <mergeCell ref="M104:N104"/>
    <mergeCell ref="K94:K95"/>
    <mergeCell ref="L94:L95"/>
    <mergeCell ref="M94:N95"/>
    <mergeCell ref="M99:N99"/>
    <mergeCell ref="M100:N100"/>
    <mergeCell ref="M101:N101"/>
    <mergeCell ref="J117:J118"/>
    <mergeCell ref="I117:I118"/>
    <mergeCell ref="H117:H118"/>
    <mergeCell ref="L129:L130"/>
    <mergeCell ref="N129:N130"/>
    <mergeCell ref="M129:M130"/>
    <mergeCell ref="B130:K130"/>
    <mergeCell ref="B118:G118"/>
    <mergeCell ref="D122:K122"/>
    <mergeCell ref="C122:C123"/>
    <mergeCell ref="L122:L123"/>
    <mergeCell ref="M122:M123"/>
    <mergeCell ref="N122:N123"/>
    <mergeCell ref="M102:N102"/>
    <mergeCell ref="M103:N103"/>
    <mergeCell ref="M96:N96"/>
    <mergeCell ref="M97:N97"/>
    <mergeCell ref="M98:N98"/>
    <mergeCell ref="G94:J94"/>
    <mergeCell ref="C94:C95"/>
    <mergeCell ref="D94:D95"/>
    <mergeCell ref="E94:F95"/>
    <mergeCell ref="E93:F93"/>
    <mergeCell ref="D54:D55"/>
    <mergeCell ref="C54:C55"/>
    <mergeCell ref="B53:B55"/>
    <mergeCell ref="B93:B95"/>
    <mergeCell ref="S35:S36"/>
    <mergeCell ref="T35:T36"/>
    <mergeCell ref="U35:U36"/>
    <mergeCell ref="G54:R54"/>
    <mergeCell ref="G74:R74"/>
    <mergeCell ref="S74:S75"/>
    <mergeCell ref="T74:T75"/>
    <mergeCell ref="U74:U75"/>
    <mergeCell ref="S54:S55"/>
    <mergeCell ref="T54:T55"/>
    <mergeCell ref="U54:U55"/>
    <mergeCell ref="B50:R50"/>
    <mergeCell ref="S49:S50"/>
    <mergeCell ref="T49:T50"/>
    <mergeCell ref="U49:U50"/>
    <mergeCell ref="E78:F78"/>
    <mergeCell ref="E79:F79"/>
    <mergeCell ref="E80:F80"/>
    <mergeCell ref="E81:F81"/>
    <mergeCell ref="S16:S17"/>
    <mergeCell ref="T16:T17"/>
    <mergeCell ref="U16:U17"/>
    <mergeCell ref="B31:R31"/>
    <mergeCell ref="S30:S31"/>
    <mergeCell ref="T30:T31"/>
    <mergeCell ref="U30:U31"/>
    <mergeCell ref="B129:K129"/>
    <mergeCell ref="E96:F96"/>
    <mergeCell ref="B117:G117"/>
    <mergeCell ref="B121:B123"/>
    <mergeCell ref="D121:K121"/>
    <mergeCell ref="B105:J105"/>
    <mergeCell ref="B109:B111"/>
    <mergeCell ref="D109:G109"/>
    <mergeCell ref="E88:F88"/>
    <mergeCell ref="B89:R89"/>
    <mergeCell ref="G93:J93"/>
    <mergeCell ref="M93:N93"/>
    <mergeCell ref="E83:F83"/>
    <mergeCell ref="E84:F84"/>
    <mergeCell ref="E85:F85"/>
    <mergeCell ref="E86:F86"/>
    <mergeCell ref="E87:F87"/>
    <mergeCell ref="E82:F82"/>
    <mergeCell ref="E76:F76"/>
    <mergeCell ref="E77:F77"/>
    <mergeCell ref="E73:F73"/>
    <mergeCell ref="E74:F75"/>
    <mergeCell ref="E68:F68"/>
    <mergeCell ref="B69:R69"/>
    <mergeCell ref="B73:B75"/>
    <mergeCell ref="G73:R73"/>
    <mergeCell ref="C74:C75"/>
    <mergeCell ref="D74:D75"/>
    <mergeCell ref="E63:F63"/>
    <mergeCell ref="E64:F64"/>
    <mergeCell ref="E65:F65"/>
    <mergeCell ref="E66:F66"/>
    <mergeCell ref="E67:F67"/>
    <mergeCell ref="E58:F58"/>
    <mergeCell ref="E59:F59"/>
    <mergeCell ref="E60:F60"/>
    <mergeCell ref="E61:F61"/>
    <mergeCell ref="E62:F62"/>
    <mergeCell ref="E56:F56"/>
    <mergeCell ref="E57:F57"/>
    <mergeCell ref="E53:F53"/>
    <mergeCell ref="E54:F55"/>
    <mergeCell ref="B49:R49"/>
    <mergeCell ref="G53:R53"/>
    <mergeCell ref="E38:E48"/>
    <mergeCell ref="F38:F48"/>
    <mergeCell ref="B30:R30"/>
    <mergeCell ref="B34:B36"/>
    <mergeCell ref="G34:R34"/>
    <mergeCell ref="C35:C36"/>
    <mergeCell ref="D35:D36"/>
    <mergeCell ref="E35:E36"/>
    <mergeCell ref="F35:F36"/>
    <mergeCell ref="G35:R35"/>
    <mergeCell ref="G15:R15"/>
    <mergeCell ref="E19:E29"/>
    <mergeCell ref="F19:F29"/>
    <mergeCell ref="G16:R16"/>
    <mergeCell ref="F16:F17"/>
    <mergeCell ref="E16:E17"/>
    <mergeCell ref="D16:D17"/>
    <mergeCell ref="C16:C17"/>
    <mergeCell ref="B15:B17"/>
  </mergeCells>
  <dataValidations count="5">
    <dataValidation operator="greaterThan" allowBlank="1" showInputMessage="1" showErrorMessage="1" sqref="E4:E8 F5:G7" xr:uid="{00000000-0002-0000-0000-000000000000}">
      <formula1>0</formula1>
      <formula2>0</formula2>
    </dataValidation>
    <dataValidation type="decimal" operator="greaterThanOrEqual" showInputMessage="1" showErrorMessage="1" error="Value has to be over 0.00 Euro" prompt="Cell has to be filled" sqref="G19:R29 G38:R48 G57:R68 G77:R88 M97:M104 G97:K104" xr:uid="{00000000-0002-0000-0000-000001000000}">
      <formula1>0.01</formula1>
      <formula2>0</formula2>
    </dataValidation>
    <dataValidation type="decimal" showInputMessage="1" showErrorMessage="1" error="Values should fit between 0% - 100%" prompt="Cell has to be filled" sqref="D113:G116" xr:uid="{00000000-0002-0000-0000-000002000000}">
      <formula1>0</formula1>
      <formula2>1</formula2>
    </dataValidation>
    <dataValidation operator="greaterThanOrEqual" showInputMessage="1" showErrorMessage="1" error="Value has to be over 0.00 Euro" prompt="Cell has to be filled" sqref="L97:L104" xr:uid="{00000000-0002-0000-0000-000003000000}">
      <formula1>0</formula1>
      <formula2>0</formula2>
    </dataValidation>
    <dataValidation showInputMessage="1" showErrorMessage="1" error="Values should fit between 0% - 100%" prompt="Cell has to be filled" sqref="D125:K128" xr:uid="{00000000-0002-0000-0000-000004000000}">
      <formula1>0</formula1>
      <formula2>0</formula2>
    </dataValidation>
  </dataValidations>
  <pageMargins left="0.70972222222222203" right="0.70972222222222203" top="0.75" bottom="0.75" header="0.511811023622047" footer="0.511811023622047"/>
  <pageSetup paperSize="9" scale="2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G244"/>
  <sheetViews>
    <sheetView showGridLines="0" topLeftCell="B83" zoomScale="80" zoomScaleNormal="80" workbookViewId="0">
      <selection activeCell="F112" sqref="F112:F113"/>
    </sheetView>
  </sheetViews>
  <sheetFormatPr defaultColWidth="8.85546875" defaultRowHeight="15"/>
  <cols>
    <col min="1" max="1" width="1.7109375" style="28" customWidth="1"/>
    <col min="2" max="2" width="8.85546875" style="3"/>
    <col min="3" max="3" width="28.140625" style="28" customWidth="1"/>
    <col min="4" max="4" width="33" style="28" customWidth="1"/>
    <col min="5" max="5" width="35.42578125" style="28" customWidth="1"/>
    <col min="6" max="6" width="28.140625" style="3" customWidth="1"/>
    <col min="7" max="7" width="37.42578125" style="3" customWidth="1"/>
    <col min="8" max="25" width="8.85546875" style="3"/>
    <col min="26" max="16384" width="8.85546875" style="28"/>
  </cols>
  <sheetData>
    <row r="1" spans="1:111" ht="9" customHeight="1">
      <c r="C1" s="3"/>
      <c r="D1" s="3"/>
      <c r="E1" s="3"/>
    </row>
    <row r="2" spans="1:111" ht="18" customHeight="1">
      <c r="C2" s="6" t="s">
        <v>69</v>
      </c>
      <c r="D2" s="3"/>
    </row>
    <row r="3" spans="1:111" ht="18" customHeight="1">
      <c r="C3" s="3"/>
      <c r="D3" s="3"/>
    </row>
    <row r="4" spans="1:111" ht="27" customHeight="1">
      <c r="C4" s="183" t="str">
        <f>Instrukcija!B4</f>
        <v>Perkančioji organizacija</v>
      </c>
      <c r="D4" s="180" t="str">
        <f>Televizija!D4</f>
        <v>Ignitis Grupės paslaugų centras</v>
      </c>
    </row>
    <row r="5" spans="1:111" ht="18" customHeight="1">
      <c r="C5" s="183" t="str">
        <f>Instrukcija!B5</f>
        <v>Paslaugų Teikėjas:</v>
      </c>
      <c r="D5" s="181">
        <f>Televizija!D5</f>
        <v>0</v>
      </c>
      <c r="E5" s="3"/>
      <c r="F5" s="8"/>
      <c r="G5" s="9" t="s">
        <v>3</v>
      </c>
    </row>
    <row r="6" spans="1:111" ht="30" customHeight="1">
      <c r="C6" s="183" t="str">
        <f>Instrukcija!B6</f>
        <v>Garantuojamų kainų periodas</v>
      </c>
      <c r="D6" s="180" t="str">
        <f>Televizija!D6</f>
        <v>2026-2029</v>
      </c>
      <c r="E6" s="3"/>
      <c r="F6" s="185"/>
      <c r="G6" s="9" t="s">
        <v>5</v>
      </c>
    </row>
    <row r="7" spans="1:111" ht="18" customHeight="1">
      <c r="E7" s="3"/>
      <c r="F7" s="13"/>
      <c r="G7" s="9" t="s">
        <v>8</v>
      </c>
    </row>
    <row r="8" spans="1:111" s="5" customFormat="1" ht="18" customHeight="1">
      <c r="A8" s="28"/>
      <c r="B8" s="4"/>
      <c r="C8" s="188" t="str">
        <f>Televizija!C9</f>
        <v>Media tipas</v>
      </c>
      <c r="D8" s="186" t="s">
        <v>224</v>
      </c>
      <c r="E8" s="16"/>
      <c r="F8" s="4"/>
      <c r="G8" s="4"/>
      <c r="H8" s="3"/>
      <c r="I8" s="3"/>
      <c r="J8" s="3"/>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row>
    <row r="9" spans="1:111" ht="15.75" customHeight="1">
      <c r="C9" s="188" t="str">
        <f>Televizija!C10</f>
        <v>Biudžetas</v>
      </c>
      <c r="D9" s="186" t="s">
        <v>75</v>
      </c>
      <c r="E9" s="3"/>
    </row>
    <row r="10" spans="1:111">
      <c r="F10" s="28"/>
    </row>
    <row r="11" spans="1:111" ht="19.5" customHeight="1">
      <c r="A11" s="5"/>
      <c r="C11" s="358" t="s">
        <v>225</v>
      </c>
      <c r="D11" s="358"/>
      <c r="E11" s="358"/>
      <c r="F11" s="31"/>
    </row>
    <row r="12" spans="1:111" s="33" customFormat="1" ht="30">
      <c r="A12" s="5"/>
      <c r="B12" s="254" t="s">
        <v>77</v>
      </c>
      <c r="C12" s="217" t="s">
        <v>226</v>
      </c>
      <c r="D12" s="196" t="s">
        <v>227</v>
      </c>
      <c r="E12" s="195" t="s">
        <v>228</v>
      </c>
      <c r="F12" s="195" t="s">
        <v>229</v>
      </c>
      <c r="G12" s="195" t="s">
        <v>230</v>
      </c>
      <c r="H12" s="32"/>
      <c r="I12" s="32"/>
      <c r="J12" s="32"/>
      <c r="K12" s="32"/>
      <c r="L12" s="32"/>
      <c r="M12" s="32"/>
      <c r="N12" s="32"/>
      <c r="O12" s="32"/>
      <c r="P12" s="32"/>
      <c r="Q12" s="32"/>
      <c r="R12" s="32"/>
      <c r="S12" s="32"/>
      <c r="T12" s="32"/>
      <c r="U12" s="32"/>
      <c r="V12" s="32"/>
      <c r="W12" s="32"/>
      <c r="X12" s="32"/>
      <c r="Y12" s="32"/>
    </row>
    <row r="13" spans="1:111" s="33" customFormat="1" ht="22.5">
      <c r="A13" s="5"/>
      <c r="B13" s="255"/>
      <c r="C13" s="218" t="s">
        <v>231</v>
      </c>
      <c r="D13" s="219" t="s">
        <v>232</v>
      </c>
      <c r="E13" s="220" t="s">
        <v>233</v>
      </c>
      <c r="F13" s="220" t="s">
        <v>234</v>
      </c>
      <c r="G13" s="220" t="s">
        <v>235</v>
      </c>
      <c r="H13" s="32"/>
      <c r="I13" s="32"/>
      <c r="J13" s="32"/>
      <c r="K13" s="32"/>
      <c r="L13" s="32"/>
      <c r="M13" s="32"/>
      <c r="N13" s="32"/>
      <c r="O13" s="32"/>
      <c r="P13" s="32"/>
      <c r="Q13" s="32"/>
      <c r="R13" s="32"/>
      <c r="S13" s="32"/>
      <c r="T13" s="32"/>
      <c r="U13" s="32"/>
      <c r="V13" s="32"/>
      <c r="W13" s="32"/>
      <c r="X13" s="32"/>
      <c r="Y13" s="32"/>
    </row>
    <row r="14" spans="1:111" s="33" customFormat="1" ht="18" customHeight="1">
      <c r="A14" s="5"/>
      <c r="B14" s="196" t="s">
        <v>105</v>
      </c>
      <c r="C14" s="217" t="s">
        <v>106</v>
      </c>
      <c r="D14" s="196" t="s">
        <v>107</v>
      </c>
      <c r="E14" s="195" t="s">
        <v>108</v>
      </c>
      <c r="F14" s="195" t="s">
        <v>109</v>
      </c>
      <c r="G14" s="195" t="s">
        <v>236</v>
      </c>
      <c r="H14" s="32"/>
      <c r="I14" s="32"/>
      <c r="J14" s="32"/>
      <c r="K14" s="32"/>
      <c r="L14" s="32"/>
      <c r="M14" s="32"/>
      <c r="N14" s="32"/>
      <c r="O14" s="32"/>
      <c r="P14" s="32"/>
      <c r="Q14" s="32"/>
      <c r="R14" s="32"/>
      <c r="S14" s="32"/>
      <c r="T14" s="32"/>
      <c r="U14" s="32"/>
      <c r="V14" s="32"/>
      <c r="W14" s="32"/>
      <c r="X14" s="32"/>
      <c r="Y14" s="32"/>
    </row>
    <row r="15" spans="1:111" s="33" customFormat="1" ht="18" customHeight="1">
      <c r="A15" s="5"/>
      <c r="B15" s="139">
        <f>1</f>
        <v>1</v>
      </c>
      <c r="C15" s="221" t="s">
        <v>237</v>
      </c>
      <c r="D15" s="221" t="s">
        <v>238</v>
      </c>
      <c r="E15" s="24"/>
      <c r="F15" s="140">
        <v>4.4519999999999997E-2</v>
      </c>
      <c r="G15" s="34">
        <f t="shared" ref="G15:G46" si="0">ROUND(ROUND(E15,4)*F15,6)</f>
        <v>0</v>
      </c>
      <c r="H15" s="32"/>
      <c r="I15" s="32"/>
      <c r="J15" s="32"/>
      <c r="K15" s="32"/>
      <c r="L15" s="32"/>
      <c r="M15" s="32"/>
      <c r="N15" s="32"/>
      <c r="O15" s="32"/>
      <c r="P15" s="32"/>
      <c r="Q15" s="32"/>
      <c r="R15" s="32"/>
      <c r="S15" s="32"/>
      <c r="T15" s="32"/>
      <c r="U15" s="32"/>
      <c r="V15" s="32"/>
      <c r="W15" s="32"/>
      <c r="X15" s="32"/>
      <c r="Y15" s="32"/>
    </row>
    <row r="16" spans="1:111" s="33" customFormat="1" ht="18" customHeight="1">
      <c r="A16" s="5"/>
      <c r="B16" s="139">
        <f t="shared" ref="B16:B47" si="1">B15+1</f>
        <v>2</v>
      </c>
      <c r="C16" s="221" t="s">
        <v>237</v>
      </c>
      <c r="D16" s="221" t="s">
        <v>239</v>
      </c>
      <c r="E16" s="24"/>
      <c r="F16" s="140">
        <v>2.4490000000000001E-2</v>
      </c>
      <c r="G16" s="34">
        <f t="shared" si="0"/>
        <v>0</v>
      </c>
      <c r="H16" s="32"/>
      <c r="I16" s="32"/>
      <c r="J16" s="32"/>
      <c r="K16" s="32"/>
      <c r="L16" s="32"/>
      <c r="M16" s="32"/>
      <c r="N16" s="32"/>
      <c r="O16" s="32"/>
      <c r="P16" s="32"/>
      <c r="Q16" s="32"/>
      <c r="R16" s="32"/>
      <c r="S16" s="32"/>
      <c r="T16" s="32"/>
      <c r="U16" s="32"/>
      <c r="V16" s="32"/>
      <c r="W16" s="32"/>
      <c r="X16" s="32"/>
      <c r="Y16" s="32"/>
    </row>
    <row r="17" spans="1:25" s="33" customFormat="1" ht="18" customHeight="1">
      <c r="A17" s="5"/>
      <c r="B17" s="139">
        <f t="shared" si="1"/>
        <v>3</v>
      </c>
      <c r="C17" s="221" t="s">
        <v>237</v>
      </c>
      <c r="D17" s="221" t="s">
        <v>240</v>
      </c>
      <c r="E17" s="24"/>
      <c r="F17" s="140">
        <v>2.4490000000000001E-2</v>
      </c>
      <c r="G17" s="34">
        <f t="shared" si="0"/>
        <v>0</v>
      </c>
      <c r="H17" s="32"/>
      <c r="I17" s="32"/>
      <c r="J17" s="32"/>
      <c r="K17" s="32"/>
      <c r="L17" s="32"/>
      <c r="M17" s="32"/>
      <c r="N17" s="32"/>
      <c r="O17" s="32"/>
      <c r="P17" s="32"/>
      <c r="Q17" s="32"/>
      <c r="R17" s="32"/>
      <c r="S17" s="32"/>
      <c r="T17" s="32"/>
      <c r="U17" s="32"/>
      <c r="V17" s="32"/>
      <c r="W17" s="32"/>
      <c r="X17" s="32"/>
      <c r="Y17" s="32"/>
    </row>
    <row r="18" spans="1:25" s="33" customFormat="1" ht="18" customHeight="1">
      <c r="A18" s="5"/>
      <c r="B18" s="139">
        <f t="shared" si="1"/>
        <v>4</v>
      </c>
      <c r="C18" s="221" t="s">
        <v>237</v>
      </c>
      <c r="D18" s="221" t="s">
        <v>241</v>
      </c>
      <c r="E18" s="24"/>
      <c r="F18" s="140">
        <v>2.4490000000000001E-2</v>
      </c>
      <c r="G18" s="34">
        <f t="shared" si="0"/>
        <v>0</v>
      </c>
      <c r="H18" s="32"/>
      <c r="I18" s="32"/>
      <c r="J18" s="32"/>
      <c r="K18" s="32"/>
      <c r="L18" s="32"/>
      <c r="M18" s="32"/>
      <c r="N18" s="32"/>
      <c r="O18" s="32"/>
      <c r="P18" s="32"/>
      <c r="Q18" s="32"/>
      <c r="R18" s="32"/>
      <c r="S18" s="32"/>
      <c r="T18" s="32"/>
      <c r="U18" s="32"/>
      <c r="V18" s="32"/>
      <c r="W18" s="32"/>
      <c r="X18" s="32"/>
      <c r="Y18" s="32"/>
    </row>
    <row r="19" spans="1:25" s="33" customFormat="1" ht="18" customHeight="1">
      <c r="A19" s="5"/>
      <c r="B19" s="139">
        <f t="shared" si="1"/>
        <v>5</v>
      </c>
      <c r="C19" s="221" t="s">
        <v>237</v>
      </c>
      <c r="D19" s="221" t="s">
        <v>242</v>
      </c>
      <c r="E19" s="24"/>
      <c r="F19" s="140">
        <v>2.4490000000000001E-2</v>
      </c>
      <c r="G19" s="34">
        <f t="shared" si="0"/>
        <v>0</v>
      </c>
      <c r="H19" s="32"/>
      <c r="I19" s="32"/>
      <c r="J19" s="32"/>
      <c r="K19" s="32"/>
      <c r="L19" s="32"/>
      <c r="M19" s="32"/>
      <c r="N19" s="32"/>
      <c r="O19" s="32"/>
      <c r="P19" s="32"/>
      <c r="Q19" s="32"/>
      <c r="R19" s="32"/>
      <c r="S19" s="32"/>
      <c r="T19" s="32"/>
      <c r="U19" s="32"/>
      <c r="V19" s="32"/>
      <c r="W19" s="32"/>
      <c r="X19" s="32"/>
      <c r="Y19" s="32"/>
    </row>
    <row r="20" spans="1:25" s="33" customFormat="1" ht="18" customHeight="1">
      <c r="A20" s="5"/>
      <c r="B20" s="139">
        <f t="shared" si="1"/>
        <v>6</v>
      </c>
      <c r="C20" s="221" t="s">
        <v>243</v>
      </c>
      <c r="D20" s="221" t="s">
        <v>244</v>
      </c>
      <c r="E20" s="24"/>
      <c r="F20" s="140">
        <v>2.6700000000000001E-3</v>
      </c>
      <c r="G20" s="34">
        <f t="shared" si="0"/>
        <v>0</v>
      </c>
      <c r="H20" s="32"/>
      <c r="I20" s="32"/>
      <c r="J20" s="32"/>
      <c r="K20" s="32"/>
      <c r="L20" s="32"/>
      <c r="M20" s="32"/>
      <c r="N20" s="32"/>
      <c r="O20" s="32"/>
      <c r="P20" s="32"/>
      <c r="Q20" s="32"/>
      <c r="R20" s="32"/>
      <c r="S20" s="32"/>
      <c r="T20" s="32"/>
      <c r="U20" s="32"/>
      <c r="V20" s="32"/>
      <c r="W20" s="32"/>
      <c r="X20" s="32"/>
      <c r="Y20" s="32"/>
    </row>
    <row r="21" spans="1:25" s="33" customFormat="1" ht="18" customHeight="1">
      <c r="A21" s="5"/>
      <c r="B21" s="139">
        <f t="shared" si="1"/>
        <v>7</v>
      </c>
      <c r="C21" s="221" t="s">
        <v>245</v>
      </c>
      <c r="D21" s="221" t="s">
        <v>246</v>
      </c>
      <c r="E21" s="24"/>
      <c r="F21" s="140">
        <v>2.6700000000000001E-3</v>
      </c>
      <c r="G21" s="34">
        <f t="shared" si="0"/>
        <v>0</v>
      </c>
      <c r="H21" s="32"/>
      <c r="I21" s="32"/>
      <c r="J21" s="32"/>
      <c r="K21" s="32"/>
      <c r="L21" s="32"/>
      <c r="M21" s="32"/>
      <c r="N21" s="32"/>
      <c r="O21" s="32"/>
      <c r="P21" s="32"/>
      <c r="Q21" s="32"/>
      <c r="R21" s="32"/>
      <c r="S21" s="32"/>
      <c r="T21" s="32"/>
      <c r="U21" s="32"/>
      <c r="V21" s="32"/>
      <c r="W21" s="32"/>
      <c r="X21" s="32"/>
      <c r="Y21" s="32"/>
    </row>
    <row r="22" spans="1:25" s="33" customFormat="1" ht="18" customHeight="1">
      <c r="A22" s="5"/>
      <c r="B22" s="139">
        <f t="shared" si="1"/>
        <v>8</v>
      </c>
      <c r="C22" s="221" t="s">
        <v>247</v>
      </c>
      <c r="D22" s="221" t="s">
        <v>248</v>
      </c>
      <c r="E22" s="24"/>
      <c r="F22" s="140">
        <v>6.6800000000000002E-3</v>
      </c>
      <c r="G22" s="34">
        <f t="shared" si="0"/>
        <v>0</v>
      </c>
      <c r="H22" s="32"/>
      <c r="I22" s="32"/>
      <c r="J22" s="32"/>
      <c r="K22" s="32"/>
      <c r="L22" s="32"/>
      <c r="M22" s="32"/>
      <c r="N22" s="32"/>
      <c r="O22" s="32"/>
      <c r="P22" s="32"/>
      <c r="Q22" s="32"/>
      <c r="R22" s="32"/>
      <c r="S22" s="32"/>
      <c r="T22" s="32"/>
      <c r="U22" s="32"/>
      <c r="V22" s="32"/>
      <c r="W22" s="32"/>
      <c r="X22" s="32"/>
      <c r="Y22" s="32"/>
    </row>
    <row r="23" spans="1:25" s="33" customFormat="1" ht="18" customHeight="1">
      <c r="A23" s="5"/>
      <c r="B23" s="139">
        <f t="shared" si="1"/>
        <v>9</v>
      </c>
      <c r="C23" s="221" t="s">
        <v>249</v>
      </c>
      <c r="D23" s="221" t="s">
        <v>250</v>
      </c>
      <c r="E23" s="24"/>
      <c r="F23" s="140">
        <v>2.6700000000000001E-3</v>
      </c>
      <c r="G23" s="34">
        <f t="shared" si="0"/>
        <v>0</v>
      </c>
      <c r="H23" s="32"/>
      <c r="I23" s="32"/>
      <c r="J23" s="32"/>
      <c r="K23" s="32"/>
      <c r="L23" s="32"/>
      <c r="M23" s="32"/>
      <c r="N23" s="32"/>
      <c r="O23" s="32"/>
      <c r="P23" s="32"/>
      <c r="Q23" s="32"/>
      <c r="R23" s="32"/>
      <c r="S23" s="32"/>
      <c r="T23" s="32"/>
      <c r="U23" s="32"/>
      <c r="V23" s="32"/>
      <c r="W23" s="32"/>
      <c r="X23" s="32"/>
      <c r="Y23" s="32"/>
    </row>
    <row r="24" spans="1:25" s="33" customFormat="1" ht="18" customHeight="1">
      <c r="A24" s="5"/>
      <c r="B24" s="139">
        <f t="shared" si="1"/>
        <v>10</v>
      </c>
      <c r="C24" s="221" t="s">
        <v>251</v>
      </c>
      <c r="D24" s="221" t="s">
        <v>252</v>
      </c>
      <c r="E24" s="24"/>
      <c r="F24" s="140">
        <v>6.6800000000000002E-3</v>
      </c>
      <c r="G24" s="34">
        <f t="shared" si="0"/>
        <v>0</v>
      </c>
      <c r="H24" s="32"/>
      <c r="I24" s="32"/>
      <c r="J24" s="32"/>
      <c r="K24" s="32"/>
      <c r="L24" s="32"/>
      <c r="M24" s="32"/>
      <c r="N24" s="32"/>
      <c r="O24" s="32"/>
      <c r="P24" s="32"/>
      <c r="Q24" s="32"/>
      <c r="R24" s="32"/>
      <c r="S24" s="32"/>
      <c r="T24" s="32"/>
      <c r="U24" s="32"/>
      <c r="V24" s="32"/>
      <c r="W24" s="32"/>
      <c r="X24" s="32"/>
      <c r="Y24" s="32"/>
    </row>
    <row r="25" spans="1:25" s="33" customFormat="1" ht="18" customHeight="1">
      <c r="A25" s="5"/>
      <c r="B25" s="139">
        <f t="shared" si="1"/>
        <v>11</v>
      </c>
      <c r="C25" s="221" t="s">
        <v>253</v>
      </c>
      <c r="D25" s="221" t="s">
        <v>254</v>
      </c>
      <c r="E25" s="24"/>
      <c r="F25" s="140">
        <v>2.4490000000000001E-2</v>
      </c>
      <c r="G25" s="34">
        <f t="shared" si="0"/>
        <v>0</v>
      </c>
      <c r="H25" s="32"/>
      <c r="I25" s="32"/>
      <c r="J25" s="32"/>
      <c r="K25" s="32"/>
      <c r="L25" s="32"/>
      <c r="M25" s="32"/>
      <c r="N25" s="32"/>
      <c r="O25" s="32"/>
      <c r="P25" s="32"/>
      <c r="Q25" s="32"/>
      <c r="R25" s="32"/>
      <c r="S25" s="32"/>
      <c r="T25" s="32"/>
      <c r="U25" s="32"/>
      <c r="V25" s="32"/>
      <c r="W25" s="32"/>
      <c r="X25" s="32"/>
      <c r="Y25" s="32"/>
    </row>
    <row r="26" spans="1:25" s="33" customFormat="1" ht="18" customHeight="1">
      <c r="A26" s="5"/>
      <c r="B26" s="139">
        <f t="shared" si="1"/>
        <v>12</v>
      </c>
      <c r="C26" s="221" t="s">
        <v>255</v>
      </c>
      <c r="D26" s="221" t="s">
        <v>256</v>
      </c>
      <c r="E26" s="24"/>
      <c r="F26" s="140">
        <v>2.6700000000000001E-3</v>
      </c>
      <c r="G26" s="34">
        <f t="shared" si="0"/>
        <v>0</v>
      </c>
      <c r="H26" s="32"/>
      <c r="I26" s="32"/>
      <c r="J26" s="32"/>
      <c r="K26" s="32"/>
      <c r="L26" s="32"/>
      <c r="M26" s="32"/>
      <c r="N26" s="32"/>
      <c r="O26" s="32"/>
      <c r="P26" s="32"/>
      <c r="Q26" s="32"/>
      <c r="R26" s="32"/>
      <c r="S26" s="32"/>
      <c r="T26" s="32"/>
      <c r="U26" s="32"/>
      <c r="V26" s="32"/>
      <c r="W26" s="32"/>
      <c r="X26" s="32"/>
      <c r="Y26" s="32"/>
    </row>
    <row r="27" spans="1:25" s="33" customFormat="1" ht="18" customHeight="1">
      <c r="A27" s="5"/>
      <c r="B27" s="139">
        <f t="shared" si="1"/>
        <v>13</v>
      </c>
      <c r="C27" s="221" t="s">
        <v>257</v>
      </c>
      <c r="D27" s="222" t="s">
        <v>258</v>
      </c>
      <c r="E27" s="24"/>
      <c r="F27" s="140">
        <v>2.6700000000000001E-3</v>
      </c>
      <c r="G27" s="34">
        <f t="shared" si="0"/>
        <v>0</v>
      </c>
      <c r="H27" s="32"/>
      <c r="I27" s="32"/>
      <c r="J27" s="32"/>
      <c r="K27" s="32"/>
      <c r="L27" s="32"/>
      <c r="M27" s="32"/>
      <c r="N27" s="32"/>
      <c r="O27" s="32"/>
      <c r="P27" s="32"/>
      <c r="Q27" s="32"/>
      <c r="R27" s="32"/>
      <c r="S27" s="32"/>
      <c r="T27" s="32"/>
      <c r="U27" s="32"/>
      <c r="V27" s="32"/>
      <c r="W27" s="32"/>
      <c r="X27" s="32"/>
      <c r="Y27" s="32"/>
    </row>
    <row r="28" spans="1:25" s="33" customFormat="1" ht="18" customHeight="1">
      <c r="A28" s="5"/>
      <c r="B28" s="139">
        <f t="shared" si="1"/>
        <v>14</v>
      </c>
      <c r="C28" s="221" t="s">
        <v>259</v>
      </c>
      <c r="D28" s="221" t="s">
        <v>260</v>
      </c>
      <c r="E28" s="24"/>
      <c r="F28" s="140">
        <v>1.336E-2</v>
      </c>
      <c r="G28" s="34">
        <f t="shared" si="0"/>
        <v>0</v>
      </c>
      <c r="H28" s="32"/>
      <c r="I28" s="32"/>
      <c r="J28" s="32"/>
      <c r="K28" s="32"/>
      <c r="L28" s="32"/>
      <c r="M28" s="32"/>
      <c r="N28" s="32"/>
      <c r="O28" s="32"/>
      <c r="P28" s="32"/>
      <c r="Q28" s="32"/>
      <c r="R28" s="32"/>
      <c r="S28" s="32"/>
      <c r="T28" s="32"/>
      <c r="U28" s="32"/>
      <c r="V28" s="32"/>
      <c r="W28" s="32"/>
      <c r="X28" s="32"/>
      <c r="Y28" s="32"/>
    </row>
    <row r="29" spans="1:25" s="33" customFormat="1" ht="18" customHeight="1">
      <c r="A29" s="5"/>
      <c r="B29" s="139">
        <f t="shared" si="1"/>
        <v>15</v>
      </c>
      <c r="C29" s="221" t="s">
        <v>259</v>
      </c>
      <c r="D29" s="221" t="s">
        <v>261</v>
      </c>
      <c r="E29" s="24"/>
      <c r="F29" s="140">
        <v>1.336E-2</v>
      </c>
      <c r="G29" s="34">
        <f t="shared" si="0"/>
        <v>0</v>
      </c>
      <c r="H29" s="32"/>
      <c r="I29" s="32"/>
      <c r="J29" s="32"/>
      <c r="K29" s="32"/>
      <c r="L29" s="32"/>
      <c r="M29" s="32"/>
      <c r="N29" s="32"/>
      <c r="O29" s="32"/>
      <c r="P29" s="32"/>
      <c r="Q29" s="32"/>
      <c r="R29" s="32"/>
      <c r="S29" s="32"/>
      <c r="T29" s="32"/>
      <c r="U29" s="32"/>
      <c r="V29" s="32"/>
      <c r="W29" s="32"/>
      <c r="X29" s="32"/>
      <c r="Y29" s="32"/>
    </row>
    <row r="30" spans="1:25" s="33" customFormat="1" ht="18" customHeight="1">
      <c r="A30" s="5"/>
      <c r="B30" s="139">
        <f t="shared" si="1"/>
        <v>16</v>
      </c>
      <c r="C30" s="221" t="s">
        <v>262</v>
      </c>
      <c r="D30" s="221" t="s">
        <v>263</v>
      </c>
      <c r="E30" s="24"/>
      <c r="F30" s="140">
        <v>6.6800000000000002E-3</v>
      </c>
      <c r="G30" s="34">
        <f t="shared" si="0"/>
        <v>0</v>
      </c>
      <c r="H30" s="32"/>
      <c r="I30" s="32"/>
      <c r="J30" s="32"/>
      <c r="K30" s="32"/>
      <c r="L30" s="32"/>
      <c r="M30" s="32"/>
      <c r="N30" s="32"/>
      <c r="O30" s="32"/>
      <c r="P30" s="32"/>
      <c r="Q30" s="32"/>
      <c r="R30" s="32"/>
      <c r="S30" s="32"/>
      <c r="T30" s="32"/>
      <c r="U30" s="32"/>
      <c r="V30" s="32"/>
      <c r="W30" s="32"/>
      <c r="X30" s="32"/>
      <c r="Y30" s="32"/>
    </row>
    <row r="31" spans="1:25" s="33" customFormat="1" ht="18" customHeight="1">
      <c r="A31" s="5"/>
      <c r="B31" s="139">
        <f t="shared" si="1"/>
        <v>17</v>
      </c>
      <c r="C31" s="221" t="s">
        <v>264</v>
      </c>
      <c r="D31" s="221" t="s">
        <v>265</v>
      </c>
      <c r="E31" s="24"/>
      <c r="F31" s="140">
        <v>1.336E-2</v>
      </c>
      <c r="G31" s="34">
        <f t="shared" si="0"/>
        <v>0</v>
      </c>
      <c r="H31" s="32"/>
      <c r="I31" s="32"/>
      <c r="J31" s="32"/>
      <c r="K31" s="32"/>
      <c r="L31" s="32"/>
      <c r="M31" s="32"/>
      <c r="N31" s="32"/>
      <c r="O31" s="32"/>
      <c r="P31" s="32"/>
      <c r="Q31" s="32"/>
      <c r="R31" s="32"/>
      <c r="S31" s="32"/>
      <c r="T31" s="32"/>
      <c r="U31" s="32"/>
      <c r="V31" s="32"/>
      <c r="W31" s="32"/>
      <c r="X31" s="32"/>
      <c r="Y31" s="32"/>
    </row>
    <row r="32" spans="1:25" s="33" customFormat="1" ht="18" customHeight="1">
      <c r="A32" s="5"/>
      <c r="B32" s="139">
        <f t="shared" si="1"/>
        <v>18</v>
      </c>
      <c r="C32" s="221" t="s">
        <v>266</v>
      </c>
      <c r="D32" s="221" t="s">
        <v>267</v>
      </c>
      <c r="E32" s="24"/>
      <c r="F32" s="140">
        <v>6.6800000000000002E-3</v>
      </c>
      <c r="G32" s="34">
        <f t="shared" si="0"/>
        <v>0</v>
      </c>
      <c r="H32" s="32"/>
      <c r="I32" s="32"/>
      <c r="J32" s="32"/>
      <c r="K32" s="32"/>
      <c r="L32" s="32"/>
      <c r="M32" s="32"/>
      <c r="N32" s="32"/>
      <c r="O32" s="32"/>
      <c r="P32" s="32"/>
      <c r="Q32" s="32"/>
      <c r="R32" s="32"/>
      <c r="S32" s="32"/>
      <c r="T32" s="32"/>
      <c r="U32" s="32"/>
      <c r="V32" s="32"/>
      <c r="W32" s="32"/>
      <c r="X32" s="32"/>
      <c r="Y32" s="32"/>
    </row>
    <row r="33" spans="1:25" s="33" customFormat="1" ht="18" customHeight="1">
      <c r="A33" s="5"/>
      <c r="B33" s="139">
        <f t="shared" si="1"/>
        <v>19</v>
      </c>
      <c r="C33" s="221" t="s">
        <v>266</v>
      </c>
      <c r="D33" s="221" t="s">
        <v>268</v>
      </c>
      <c r="E33" s="24"/>
      <c r="F33" s="140">
        <v>6.6800000000000002E-3</v>
      </c>
      <c r="G33" s="34">
        <f t="shared" si="0"/>
        <v>0</v>
      </c>
      <c r="H33" s="32"/>
      <c r="I33" s="32"/>
      <c r="J33" s="32"/>
      <c r="K33" s="32"/>
      <c r="L33" s="32"/>
      <c r="M33" s="32"/>
      <c r="N33" s="32"/>
      <c r="O33" s="32"/>
      <c r="P33" s="32"/>
      <c r="Q33" s="32"/>
      <c r="R33" s="32"/>
      <c r="S33" s="32"/>
      <c r="T33" s="32"/>
      <c r="U33" s="32"/>
      <c r="V33" s="32"/>
      <c r="W33" s="32"/>
      <c r="X33" s="32"/>
      <c r="Y33" s="32"/>
    </row>
    <row r="34" spans="1:25" s="33" customFormat="1" ht="18" customHeight="1">
      <c r="A34" s="5"/>
      <c r="B34" s="139">
        <f t="shared" si="1"/>
        <v>20</v>
      </c>
      <c r="C34" s="221" t="s">
        <v>269</v>
      </c>
      <c r="D34" s="221" t="s">
        <v>270</v>
      </c>
      <c r="E34" s="24"/>
      <c r="F34" s="140">
        <v>2.6700000000000001E-3</v>
      </c>
      <c r="G34" s="34">
        <f t="shared" si="0"/>
        <v>0</v>
      </c>
      <c r="H34" s="32"/>
      <c r="I34" s="32"/>
      <c r="J34" s="32"/>
      <c r="K34" s="32"/>
      <c r="L34" s="32"/>
      <c r="M34" s="32"/>
      <c r="N34" s="32"/>
      <c r="O34" s="32"/>
      <c r="P34" s="32"/>
      <c r="Q34" s="32"/>
      <c r="R34" s="32"/>
      <c r="S34" s="32"/>
      <c r="T34" s="32"/>
      <c r="U34" s="32"/>
      <c r="V34" s="32"/>
      <c r="W34" s="32"/>
      <c r="X34" s="32"/>
      <c r="Y34" s="32"/>
    </row>
    <row r="35" spans="1:25" s="33" customFormat="1" ht="18" customHeight="1">
      <c r="A35" s="5"/>
      <c r="B35" s="139">
        <f t="shared" si="1"/>
        <v>21</v>
      </c>
      <c r="C35" s="221" t="s">
        <v>271</v>
      </c>
      <c r="D35" s="221" t="s">
        <v>272</v>
      </c>
      <c r="E35" s="24"/>
      <c r="F35" s="140">
        <v>2.6700000000000001E-3</v>
      </c>
      <c r="G35" s="34">
        <f t="shared" si="0"/>
        <v>0</v>
      </c>
      <c r="H35" s="32"/>
      <c r="I35" s="32"/>
      <c r="J35" s="32"/>
      <c r="K35" s="32"/>
      <c r="L35" s="32"/>
      <c r="M35" s="32"/>
      <c r="N35" s="32"/>
      <c r="O35" s="32"/>
      <c r="P35" s="32"/>
      <c r="Q35" s="32"/>
      <c r="R35" s="32"/>
      <c r="S35" s="32"/>
      <c r="T35" s="32"/>
      <c r="U35" s="32"/>
      <c r="V35" s="32"/>
      <c r="W35" s="32"/>
      <c r="X35" s="32"/>
      <c r="Y35" s="32"/>
    </row>
    <row r="36" spans="1:25" s="33" customFormat="1" ht="18" customHeight="1">
      <c r="A36" s="5"/>
      <c r="B36" s="139">
        <f t="shared" si="1"/>
        <v>22</v>
      </c>
      <c r="C36" s="221" t="s">
        <v>273</v>
      </c>
      <c r="D36" s="221" t="s">
        <v>274</v>
      </c>
      <c r="E36" s="24"/>
      <c r="F36" s="140">
        <v>2.6700000000000001E-3</v>
      </c>
      <c r="G36" s="34">
        <f t="shared" si="0"/>
        <v>0</v>
      </c>
      <c r="H36" s="32"/>
      <c r="I36" s="32"/>
      <c r="J36" s="32"/>
      <c r="K36" s="32"/>
      <c r="L36" s="32"/>
      <c r="M36" s="32"/>
      <c r="N36" s="32"/>
      <c r="O36" s="32"/>
      <c r="P36" s="32"/>
      <c r="Q36" s="32"/>
      <c r="R36" s="32"/>
      <c r="S36" s="32"/>
      <c r="T36" s="32"/>
      <c r="U36" s="32"/>
      <c r="V36" s="32"/>
      <c r="W36" s="32"/>
      <c r="X36" s="32"/>
      <c r="Y36" s="32"/>
    </row>
    <row r="37" spans="1:25" s="33" customFormat="1" ht="18" customHeight="1">
      <c r="A37" s="5"/>
      <c r="B37" s="139">
        <f t="shared" si="1"/>
        <v>23</v>
      </c>
      <c r="C37" s="221" t="s">
        <v>275</v>
      </c>
      <c r="D37" s="221" t="s">
        <v>276</v>
      </c>
      <c r="E37" s="24"/>
      <c r="F37" s="140">
        <v>2.6700000000000001E-3</v>
      </c>
      <c r="G37" s="34">
        <f t="shared" si="0"/>
        <v>0</v>
      </c>
      <c r="H37" s="32"/>
      <c r="I37" s="32"/>
      <c r="J37" s="32"/>
      <c r="K37" s="32"/>
      <c r="L37" s="32"/>
      <c r="M37" s="32"/>
      <c r="N37" s="32"/>
      <c r="O37" s="32"/>
      <c r="P37" s="32"/>
      <c r="Q37" s="32"/>
      <c r="R37" s="32"/>
      <c r="S37" s="32"/>
      <c r="T37" s="32"/>
      <c r="U37" s="32"/>
      <c r="V37" s="32"/>
      <c r="W37" s="32"/>
      <c r="X37" s="32"/>
      <c r="Y37" s="32"/>
    </row>
    <row r="38" spans="1:25" s="33" customFormat="1" ht="18" customHeight="1">
      <c r="A38" s="5"/>
      <c r="B38" s="139">
        <f t="shared" si="1"/>
        <v>24</v>
      </c>
      <c r="C38" s="221" t="s">
        <v>277</v>
      </c>
      <c r="D38" s="221" t="s">
        <v>278</v>
      </c>
      <c r="E38" s="24"/>
      <c r="F38" s="140">
        <v>2.4490000000000001E-2</v>
      </c>
      <c r="G38" s="34">
        <f t="shared" si="0"/>
        <v>0</v>
      </c>
      <c r="H38" s="32"/>
      <c r="I38" s="32"/>
      <c r="J38" s="32"/>
      <c r="K38" s="32"/>
      <c r="L38" s="32"/>
      <c r="M38" s="32"/>
      <c r="N38" s="32"/>
      <c r="O38" s="32"/>
      <c r="P38" s="32"/>
      <c r="Q38" s="32"/>
      <c r="R38" s="32"/>
      <c r="S38" s="32"/>
      <c r="T38" s="32"/>
      <c r="U38" s="32"/>
      <c r="V38" s="32"/>
      <c r="W38" s="32"/>
      <c r="X38" s="32"/>
      <c r="Y38" s="32"/>
    </row>
    <row r="39" spans="1:25" s="33" customFormat="1" ht="18" customHeight="1">
      <c r="A39" s="5"/>
      <c r="B39" s="139">
        <f t="shared" si="1"/>
        <v>25</v>
      </c>
      <c r="C39" s="221" t="s">
        <v>277</v>
      </c>
      <c r="D39" s="221" t="s">
        <v>279</v>
      </c>
      <c r="E39" s="24"/>
      <c r="F39" s="140">
        <v>2.4490000000000001E-2</v>
      </c>
      <c r="G39" s="34">
        <f t="shared" si="0"/>
        <v>0</v>
      </c>
      <c r="H39" s="32"/>
      <c r="I39" s="32"/>
      <c r="J39" s="32"/>
      <c r="K39" s="32"/>
      <c r="L39" s="32"/>
      <c r="M39" s="32"/>
      <c r="N39" s="32"/>
      <c r="O39" s="32"/>
      <c r="P39" s="32"/>
      <c r="Q39" s="32"/>
      <c r="R39" s="32"/>
      <c r="S39" s="32"/>
      <c r="T39" s="32"/>
      <c r="U39" s="32"/>
      <c r="V39" s="32"/>
      <c r="W39" s="32"/>
      <c r="X39" s="32"/>
      <c r="Y39" s="32"/>
    </row>
    <row r="40" spans="1:25" s="33" customFormat="1" ht="18" customHeight="1">
      <c r="A40" s="5"/>
      <c r="B40" s="139">
        <f t="shared" si="1"/>
        <v>26</v>
      </c>
      <c r="C40" s="221" t="s">
        <v>277</v>
      </c>
      <c r="D40" s="221" t="s">
        <v>280</v>
      </c>
      <c r="E40" s="24"/>
      <c r="F40" s="140">
        <v>2.4490000000000001E-2</v>
      </c>
      <c r="G40" s="34">
        <f t="shared" si="0"/>
        <v>0</v>
      </c>
      <c r="H40" s="32"/>
      <c r="I40" s="32"/>
      <c r="J40" s="32"/>
      <c r="K40" s="32"/>
      <c r="L40" s="32"/>
      <c r="M40" s="32"/>
      <c r="N40" s="32"/>
      <c r="O40" s="32"/>
      <c r="P40" s="32"/>
      <c r="Q40" s="32"/>
      <c r="R40" s="32"/>
      <c r="S40" s="32"/>
      <c r="T40" s="32"/>
      <c r="U40" s="32"/>
      <c r="V40" s="32"/>
      <c r="W40" s="32"/>
      <c r="X40" s="32"/>
      <c r="Y40" s="32"/>
    </row>
    <row r="41" spans="1:25" s="33" customFormat="1" ht="18" customHeight="1">
      <c r="A41" s="5"/>
      <c r="B41" s="139">
        <f t="shared" si="1"/>
        <v>27</v>
      </c>
      <c r="C41" s="221" t="s">
        <v>281</v>
      </c>
      <c r="D41" s="221" t="s">
        <v>282</v>
      </c>
      <c r="E41" s="24"/>
      <c r="F41" s="140">
        <v>1.336E-2</v>
      </c>
      <c r="G41" s="34">
        <f t="shared" si="0"/>
        <v>0</v>
      </c>
      <c r="H41" s="32"/>
      <c r="I41" s="32"/>
      <c r="J41" s="32"/>
      <c r="K41" s="32"/>
      <c r="L41" s="32"/>
      <c r="M41" s="32"/>
      <c r="N41" s="32"/>
      <c r="O41" s="32"/>
      <c r="P41" s="32"/>
      <c r="Q41" s="32"/>
      <c r="R41" s="32"/>
      <c r="S41" s="32"/>
      <c r="T41" s="32"/>
      <c r="U41" s="32"/>
      <c r="V41" s="32"/>
      <c r="W41" s="32"/>
      <c r="X41" s="32"/>
      <c r="Y41" s="32"/>
    </row>
    <row r="42" spans="1:25" s="33" customFormat="1" ht="18" customHeight="1">
      <c r="A42" s="5"/>
      <c r="B42" s="139">
        <f t="shared" si="1"/>
        <v>28</v>
      </c>
      <c r="C42" s="221" t="s">
        <v>283</v>
      </c>
      <c r="D42" s="221" t="s">
        <v>284</v>
      </c>
      <c r="E42" s="24"/>
      <c r="F42" s="140">
        <v>1.336E-2</v>
      </c>
      <c r="G42" s="34">
        <f t="shared" si="0"/>
        <v>0</v>
      </c>
      <c r="H42" s="32"/>
      <c r="I42" s="32"/>
      <c r="J42" s="32"/>
      <c r="K42" s="32"/>
      <c r="L42" s="32"/>
      <c r="M42" s="32"/>
      <c r="N42" s="32"/>
      <c r="O42" s="32"/>
      <c r="P42" s="32"/>
      <c r="Q42" s="32"/>
      <c r="R42" s="32"/>
      <c r="S42" s="32"/>
      <c r="T42" s="32"/>
      <c r="U42" s="32"/>
      <c r="V42" s="32"/>
      <c r="W42" s="32"/>
      <c r="X42" s="32"/>
      <c r="Y42" s="32"/>
    </row>
    <row r="43" spans="1:25" s="33" customFormat="1" ht="18" customHeight="1">
      <c r="A43" s="5"/>
      <c r="B43" s="139">
        <f t="shared" si="1"/>
        <v>29</v>
      </c>
      <c r="C43" s="221" t="s">
        <v>285</v>
      </c>
      <c r="D43" s="221" t="s">
        <v>286</v>
      </c>
      <c r="E43" s="24"/>
      <c r="F43" s="140">
        <v>1.336E-2</v>
      </c>
      <c r="G43" s="34">
        <f t="shared" si="0"/>
        <v>0</v>
      </c>
      <c r="H43" s="32"/>
      <c r="I43" s="32"/>
      <c r="J43" s="32"/>
      <c r="K43" s="32"/>
      <c r="L43" s="32"/>
      <c r="M43" s="32"/>
      <c r="N43" s="32"/>
      <c r="O43" s="32"/>
      <c r="P43" s="32"/>
      <c r="Q43" s="32"/>
      <c r="R43" s="32"/>
      <c r="S43" s="32"/>
      <c r="T43" s="32"/>
      <c r="U43" s="32"/>
      <c r="V43" s="32"/>
      <c r="W43" s="32"/>
      <c r="X43" s="32"/>
      <c r="Y43" s="32"/>
    </row>
    <row r="44" spans="1:25" s="33" customFormat="1" ht="18" customHeight="1">
      <c r="A44" s="5"/>
      <c r="B44" s="139">
        <f t="shared" si="1"/>
        <v>30</v>
      </c>
      <c r="C44" s="221" t="s">
        <v>287</v>
      </c>
      <c r="D44" s="221" t="s">
        <v>288</v>
      </c>
      <c r="E44" s="24"/>
      <c r="F44" s="140">
        <v>1.336E-2</v>
      </c>
      <c r="G44" s="34">
        <f t="shared" si="0"/>
        <v>0</v>
      </c>
      <c r="H44" s="32"/>
      <c r="I44" s="32"/>
      <c r="J44" s="32"/>
      <c r="K44" s="32"/>
      <c r="L44" s="32"/>
      <c r="M44" s="32"/>
      <c r="N44" s="32"/>
      <c r="O44" s="32"/>
      <c r="P44" s="32"/>
      <c r="Q44" s="32"/>
      <c r="R44" s="32"/>
      <c r="S44" s="32"/>
      <c r="T44" s="32"/>
      <c r="U44" s="32"/>
      <c r="V44" s="32"/>
      <c r="W44" s="32"/>
      <c r="X44" s="32"/>
      <c r="Y44" s="32"/>
    </row>
    <row r="45" spans="1:25" s="33" customFormat="1" ht="18" customHeight="1">
      <c r="A45" s="5"/>
      <c r="B45" s="139">
        <f t="shared" si="1"/>
        <v>31</v>
      </c>
      <c r="C45" s="221" t="s">
        <v>289</v>
      </c>
      <c r="D45" s="223" t="s">
        <v>290</v>
      </c>
      <c r="E45" s="24"/>
      <c r="F45" s="140">
        <v>2.6700000000000001E-3</v>
      </c>
      <c r="G45" s="34">
        <f t="shared" si="0"/>
        <v>0</v>
      </c>
      <c r="H45" s="32"/>
      <c r="I45" s="32"/>
      <c r="J45" s="32"/>
      <c r="K45" s="32"/>
      <c r="L45" s="32"/>
      <c r="M45" s="32"/>
      <c r="N45" s="32"/>
      <c r="O45" s="32"/>
      <c r="P45" s="32"/>
      <c r="Q45" s="32"/>
      <c r="R45" s="32"/>
      <c r="S45" s="32"/>
      <c r="T45" s="32"/>
      <c r="U45" s="32"/>
      <c r="V45" s="32"/>
      <c r="W45" s="32"/>
      <c r="X45" s="32"/>
      <c r="Y45" s="32"/>
    </row>
    <row r="46" spans="1:25" s="33" customFormat="1" ht="18" customHeight="1">
      <c r="A46" s="5"/>
      <c r="B46" s="139">
        <f t="shared" si="1"/>
        <v>32</v>
      </c>
      <c r="C46" s="221" t="s">
        <v>291</v>
      </c>
      <c r="D46" s="223" t="s">
        <v>292</v>
      </c>
      <c r="E46" s="24"/>
      <c r="F46" s="140">
        <v>2.6700000000000001E-3</v>
      </c>
      <c r="G46" s="34">
        <f t="shared" si="0"/>
        <v>0</v>
      </c>
      <c r="H46" s="32"/>
      <c r="I46" s="32"/>
      <c r="J46" s="32"/>
      <c r="K46" s="32"/>
      <c r="L46" s="32"/>
      <c r="M46" s="32"/>
      <c r="N46" s="32"/>
      <c r="O46" s="32"/>
      <c r="P46" s="32"/>
      <c r="Q46" s="32"/>
      <c r="R46" s="32"/>
      <c r="S46" s="32"/>
      <c r="T46" s="32"/>
      <c r="U46" s="32"/>
      <c r="V46" s="32"/>
      <c r="W46" s="32"/>
      <c r="X46" s="32"/>
      <c r="Y46" s="32"/>
    </row>
    <row r="47" spans="1:25" s="33" customFormat="1" ht="18" customHeight="1">
      <c r="A47" s="5"/>
      <c r="B47" s="139">
        <f t="shared" si="1"/>
        <v>33</v>
      </c>
      <c r="C47" s="221" t="s">
        <v>293</v>
      </c>
      <c r="D47" s="223" t="s">
        <v>294</v>
      </c>
      <c r="E47" s="24"/>
      <c r="F47" s="140">
        <v>2.6700000000000001E-3</v>
      </c>
      <c r="G47" s="34">
        <f t="shared" ref="G47:G78" si="2">ROUND(ROUND(E47,4)*F47,6)</f>
        <v>0</v>
      </c>
      <c r="H47" s="32"/>
      <c r="I47" s="32"/>
      <c r="J47" s="32"/>
      <c r="K47" s="32"/>
      <c r="L47" s="32"/>
      <c r="M47" s="32"/>
      <c r="N47" s="32"/>
      <c r="O47" s="32"/>
      <c r="P47" s="32"/>
      <c r="Q47" s="32"/>
      <c r="R47" s="32"/>
      <c r="S47" s="32"/>
      <c r="T47" s="32"/>
      <c r="U47" s="32"/>
      <c r="V47" s="32"/>
      <c r="W47" s="32"/>
      <c r="X47" s="32"/>
      <c r="Y47" s="32"/>
    </row>
    <row r="48" spans="1:25" s="33" customFormat="1" ht="18" customHeight="1">
      <c r="A48" s="5"/>
      <c r="B48" s="139">
        <f t="shared" ref="B48:B79" si="3">B47+1</f>
        <v>34</v>
      </c>
      <c r="C48" s="221" t="s">
        <v>295</v>
      </c>
      <c r="D48" s="223" t="s">
        <v>296</v>
      </c>
      <c r="E48" s="24"/>
      <c r="F48" s="140">
        <v>1.336E-2</v>
      </c>
      <c r="G48" s="34">
        <f t="shared" si="2"/>
        <v>0</v>
      </c>
      <c r="H48" s="32"/>
      <c r="I48" s="32"/>
      <c r="J48" s="32"/>
      <c r="K48" s="32"/>
      <c r="L48" s="32"/>
      <c r="M48" s="32"/>
      <c r="N48" s="32"/>
      <c r="O48" s="32"/>
      <c r="P48" s="32"/>
      <c r="Q48" s="32"/>
      <c r="R48" s="32"/>
      <c r="S48" s="32"/>
      <c r="T48" s="32"/>
      <c r="U48" s="32"/>
      <c r="V48" s="32"/>
      <c r="W48" s="32"/>
      <c r="X48" s="32"/>
      <c r="Y48" s="32"/>
    </row>
    <row r="49" spans="1:25" s="33" customFormat="1" ht="18" customHeight="1">
      <c r="A49" s="5"/>
      <c r="B49" s="139">
        <f t="shared" si="3"/>
        <v>35</v>
      </c>
      <c r="C49" s="221" t="s">
        <v>297</v>
      </c>
      <c r="D49" s="223" t="s">
        <v>298</v>
      </c>
      <c r="E49" s="24"/>
      <c r="F49" s="140">
        <v>2.6700000000000001E-3</v>
      </c>
      <c r="G49" s="34">
        <f t="shared" si="2"/>
        <v>0</v>
      </c>
      <c r="H49" s="32"/>
      <c r="I49" s="32"/>
      <c r="J49" s="32"/>
      <c r="K49" s="32"/>
      <c r="L49" s="32"/>
      <c r="M49" s="32"/>
      <c r="N49" s="32"/>
      <c r="O49" s="32"/>
      <c r="P49" s="32"/>
      <c r="Q49" s="32"/>
      <c r="R49" s="32"/>
      <c r="S49" s="32"/>
      <c r="T49" s="32"/>
      <c r="U49" s="32"/>
      <c r="V49" s="32"/>
      <c r="W49" s="32"/>
      <c r="X49" s="32"/>
      <c r="Y49" s="32"/>
    </row>
    <row r="50" spans="1:25" s="36" customFormat="1">
      <c r="A50" s="35"/>
      <c r="B50" s="139">
        <f t="shared" si="3"/>
        <v>36</v>
      </c>
      <c r="C50" s="221" t="s">
        <v>299</v>
      </c>
      <c r="D50" s="223" t="s">
        <v>300</v>
      </c>
      <c r="E50" s="24"/>
      <c r="F50" s="140">
        <v>1.336E-2</v>
      </c>
      <c r="G50" s="34">
        <f t="shared" si="2"/>
        <v>0</v>
      </c>
      <c r="H50" s="32"/>
    </row>
    <row r="51" spans="1:25" s="36" customFormat="1">
      <c r="A51" s="35"/>
      <c r="B51" s="139">
        <f t="shared" si="3"/>
        <v>37</v>
      </c>
      <c r="C51" s="221" t="s">
        <v>299</v>
      </c>
      <c r="D51" s="223" t="s">
        <v>301</v>
      </c>
      <c r="E51" s="24"/>
      <c r="F51" s="140">
        <v>1.336E-2</v>
      </c>
      <c r="G51" s="34">
        <f t="shared" si="2"/>
        <v>0</v>
      </c>
      <c r="H51" s="32"/>
    </row>
    <row r="52" spans="1:25" s="36" customFormat="1">
      <c r="A52" s="35"/>
      <c r="B52" s="139">
        <f t="shared" si="3"/>
        <v>38</v>
      </c>
      <c r="C52" s="221" t="s">
        <v>299</v>
      </c>
      <c r="D52" s="223" t="s">
        <v>302</v>
      </c>
      <c r="E52" s="24"/>
      <c r="F52" s="140">
        <v>1.336E-2</v>
      </c>
      <c r="G52" s="34">
        <f t="shared" si="2"/>
        <v>0</v>
      </c>
      <c r="H52" s="32"/>
    </row>
    <row r="53" spans="1:25" s="33" customFormat="1" ht="18" customHeight="1">
      <c r="A53" s="5"/>
      <c r="B53" s="139">
        <f t="shared" si="3"/>
        <v>39</v>
      </c>
      <c r="C53" s="221" t="s">
        <v>303</v>
      </c>
      <c r="D53" s="223" t="s">
        <v>304</v>
      </c>
      <c r="E53" s="24"/>
      <c r="F53" s="140">
        <v>1.336E-2</v>
      </c>
      <c r="G53" s="34">
        <f t="shared" si="2"/>
        <v>0</v>
      </c>
      <c r="H53" s="32"/>
      <c r="I53" s="32"/>
      <c r="J53" s="32"/>
      <c r="K53" s="32"/>
      <c r="L53" s="32"/>
      <c r="M53" s="32"/>
      <c r="N53" s="32"/>
      <c r="O53" s="32"/>
      <c r="P53" s="32"/>
      <c r="Q53" s="32"/>
      <c r="R53" s="32"/>
      <c r="S53" s="32"/>
      <c r="T53" s="32"/>
      <c r="U53" s="32"/>
      <c r="V53" s="32"/>
      <c r="W53" s="32"/>
      <c r="X53" s="32"/>
      <c r="Y53" s="32"/>
    </row>
    <row r="54" spans="1:25" s="33" customFormat="1" ht="18" customHeight="1">
      <c r="A54" s="5"/>
      <c r="B54" s="139">
        <f t="shared" si="3"/>
        <v>40</v>
      </c>
      <c r="C54" s="221" t="s">
        <v>305</v>
      </c>
      <c r="D54" s="223" t="s">
        <v>306</v>
      </c>
      <c r="E54" s="24"/>
      <c r="F54" s="140">
        <v>4.4519999999999997E-2</v>
      </c>
      <c r="G54" s="34">
        <f t="shared" si="2"/>
        <v>0</v>
      </c>
      <c r="H54" s="32"/>
      <c r="I54" s="32"/>
      <c r="J54" s="32"/>
      <c r="K54" s="32"/>
      <c r="L54" s="32"/>
      <c r="M54" s="32"/>
      <c r="N54" s="32"/>
      <c r="O54" s="32"/>
      <c r="P54" s="32"/>
      <c r="Q54" s="32"/>
      <c r="R54" s="32"/>
      <c r="S54" s="32"/>
      <c r="T54" s="32"/>
      <c r="U54" s="32"/>
      <c r="V54" s="32"/>
      <c r="W54" s="32"/>
      <c r="X54" s="32"/>
      <c r="Y54" s="32"/>
    </row>
    <row r="55" spans="1:25" s="33" customFormat="1" ht="18" customHeight="1">
      <c r="A55" s="5"/>
      <c r="B55" s="139">
        <f t="shared" si="3"/>
        <v>41</v>
      </c>
      <c r="C55" s="221" t="s">
        <v>305</v>
      </c>
      <c r="D55" s="223" t="s">
        <v>307</v>
      </c>
      <c r="E55" s="24"/>
      <c r="F55" s="140">
        <v>2.4490000000000001E-2</v>
      </c>
      <c r="G55" s="34">
        <f t="shared" si="2"/>
        <v>0</v>
      </c>
      <c r="H55" s="32"/>
      <c r="I55" s="32"/>
      <c r="J55" s="32"/>
      <c r="K55" s="32"/>
      <c r="L55" s="32"/>
      <c r="M55" s="32"/>
      <c r="N55" s="32"/>
      <c r="O55" s="32"/>
      <c r="P55" s="32"/>
      <c r="Q55" s="32"/>
      <c r="R55" s="32"/>
      <c r="S55" s="32"/>
      <c r="T55" s="32"/>
      <c r="U55" s="32"/>
      <c r="V55" s="32"/>
      <c r="W55" s="32"/>
      <c r="X55" s="32"/>
      <c r="Y55" s="32"/>
    </row>
    <row r="56" spans="1:25" s="33" customFormat="1" ht="18" customHeight="1">
      <c r="A56" s="5"/>
      <c r="B56" s="139">
        <f t="shared" si="3"/>
        <v>42</v>
      </c>
      <c r="C56" s="221" t="s">
        <v>305</v>
      </c>
      <c r="D56" s="223" t="s">
        <v>308</v>
      </c>
      <c r="E56" s="24"/>
      <c r="F56" s="140">
        <v>2.4490000000000001E-2</v>
      </c>
      <c r="G56" s="34">
        <f t="shared" si="2"/>
        <v>0</v>
      </c>
      <c r="H56" s="32"/>
      <c r="I56" s="32"/>
      <c r="J56" s="32"/>
      <c r="K56" s="32"/>
      <c r="L56" s="32"/>
      <c r="M56" s="32"/>
      <c r="N56" s="32"/>
      <c r="O56" s="32"/>
      <c r="P56" s="32"/>
      <c r="Q56" s="32"/>
      <c r="R56" s="32"/>
      <c r="S56" s="32"/>
      <c r="T56" s="32"/>
      <c r="U56" s="32"/>
      <c r="V56" s="32"/>
    </row>
    <row r="57" spans="1:25" s="33" customFormat="1" ht="18" customHeight="1">
      <c r="A57" s="5"/>
      <c r="B57" s="139">
        <f t="shared" si="3"/>
        <v>43</v>
      </c>
      <c r="C57" s="221" t="s">
        <v>309</v>
      </c>
      <c r="D57" s="223" t="s">
        <v>310</v>
      </c>
      <c r="E57" s="24"/>
      <c r="F57" s="140">
        <v>1.336E-2</v>
      </c>
      <c r="G57" s="34">
        <f t="shared" si="2"/>
        <v>0</v>
      </c>
      <c r="H57" s="32"/>
      <c r="I57" s="32"/>
      <c r="J57" s="32"/>
      <c r="K57" s="32"/>
      <c r="L57" s="32"/>
      <c r="M57" s="32"/>
      <c r="N57" s="32"/>
      <c r="O57" s="32"/>
      <c r="P57" s="32"/>
      <c r="Q57" s="32"/>
      <c r="R57" s="32"/>
      <c r="S57" s="32"/>
      <c r="T57" s="32"/>
      <c r="U57" s="32"/>
      <c r="V57" s="32"/>
    </row>
    <row r="58" spans="1:25" s="33" customFormat="1" ht="18" customHeight="1">
      <c r="A58" s="5"/>
      <c r="B58" s="139">
        <f t="shared" si="3"/>
        <v>44</v>
      </c>
      <c r="C58" s="221" t="s">
        <v>311</v>
      </c>
      <c r="D58" s="223" t="s">
        <v>312</v>
      </c>
      <c r="E58" s="24"/>
      <c r="F58" s="140">
        <v>1.336E-2</v>
      </c>
      <c r="G58" s="34">
        <f t="shared" si="2"/>
        <v>0</v>
      </c>
      <c r="H58" s="32"/>
      <c r="I58" s="32"/>
      <c r="J58" s="32"/>
      <c r="K58" s="32"/>
      <c r="L58" s="32"/>
      <c r="M58" s="32"/>
      <c r="N58" s="32"/>
      <c r="O58" s="32"/>
      <c r="P58" s="32"/>
      <c r="Q58" s="32"/>
      <c r="R58" s="32"/>
      <c r="S58" s="32"/>
      <c r="T58" s="32"/>
      <c r="U58" s="32"/>
      <c r="V58" s="32"/>
    </row>
    <row r="59" spans="1:25" s="33" customFormat="1" ht="18" customHeight="1">
      <c r="A59" s="5"/>
      <c r="B59" s="139">
        <f t="shared" si="3"/>
        <v>45</v>
      </c>
      <c r="C59" s="221" t="s">
        <v>311</v>
      </c>
      <c r="D59" s="223" t="s">
        <v>313</v>
      </c>
      <c r="E59" s="24"/>
      <c r="F59" s="140">
        <v>1.336E-2</v>
      </c>
      <c r="G59" s="34">
        <f t="shared" si="2"/>
        <v>0</v>
      </c>
      <c r="H59" s="32"/>
      <c r="I59" s="32"/>
      <c r="J59" s="32"/>
      <c r="K59" s="32"/>
      <c r="L59" s="32"/>
      <c r="M59" s="32"/>
      <c r="N59" s="32"/>
      <c r="O59" s="32"/>
      <c r="P59" s="32"/>
      <c r="Q59" s="32"/>
      <c r="R59" s="32"/>
      <c r="S59" s="32"/>
      <c r="T59" s="32"/>
      <c r="U59" s="32"/>
      <c r="V59" s="32"/>
    </row>
    <row r="60" spans="1:25" s="33" customFormat="1" ht="18" customHeight="1">
      <c r="A60" s="5"/>
      <c r="B60" s="139">
        <f t="shared" si="3"/>
        <v>46</v>
      </c>
      <c r="C60" s="221" t="s">
        <v>314</v>
      </c>
      <c r="D60" s="223" t="s">
        <v>315</v>
      </c>
      <c r="E60" s="24"/>
      <c r="F60" s="140">
        <v>1.336E-2</v>
      </c>
      <c r="G60" s="34">
        <f t="shared" si="2"/>
        <v>0</v>
      </c>
      <c r="H60" s="32"/>
      <c r="I60" s="32"/>
      <c r="J60" s="32"/>
      <c r="K60" s="32"/>
      <c r="L60" s="32"/>
      <c r="M60" s="32"/>
      <c r="N60" s="32"/>
      <c r="O60" s="32"/>
      <c r="P60" s="32"/>
      <c r="Q60" s="32"/>
      <c r="R60" s="32"/>
      <c r="S60" s="32"/>
      <c r="T60" s="32"/>
      <c r="U60" s="32"/>
      <c r="V60" s="32"/>
    </row>
    <row r="61" spans="1:25" s="33" customFormat="1" ht="18" customHeight="1">
      <c r="A61" s="5"/>
      <c r="B61" s="139">
        <f t="shared" si="3"/>
        <v>47</v>
      </c>
      <c r="C61" s="221" t="s">
        <v>316</v>
      </c>
      <c r="D61" s="223" t="s">
        <v>317</v>
      </c>
      <c r="E61" s="24"/>
      <c r="F61" s="140">
        <v>1.336E-2</v>
      </c>
      <c r="G61" s="34">
        <f t="shared" si="2"/>
        <v>0</v>
      </c>
      <c r="H61" s="32"/>
      <c r="I61" s="32"/>
      <c r="J61" s="32"/>
      <c r="K61" s="32"/>
      <c r="L61" s="32"/>
      <c r="M61" s="32"/>
      <c r="N61" s="32"/>
      <c r="O61" s="32"/>
      <c r="P61" s="32"/>
      <c r="Q61" s="32"/>
      <c r="R61" s="32"/>
      <c r="S61" s="32"/>
      <c r="T61" s="32"/>
      <c r="U61" s="32"/>
      <c r="V61" s="32"/>
    </row>
    <row r="62" spans="1:25" s="33" customFormat="1" ht="18" customHeight="1">
      <c r="A62" s="5"/>
      <c r="B62" s="139">
        <f t="shared" si="3"/>
        <v>48</v>
      </c>
      <c r="C62" s="221" t="s">
        <v>318</v>
      </c>
      <c r="D62" s="223" t="s">
        <v>319</v>
      </c>
      <c r="E62" s="24"/>
      <c r="F62" s="140">
        <v>2.6700000000000001E-3</v>
      </c>
      <c r="G62" s="34">
        <f t="shared" si="2"/>
        <v>0</v>
      </c>
      <c r="H62" s="32"/>
      <c r="I62" s="32"/>
      <c r="J62" s="32"/>
      <c r="K62" s="32"/>
      <c r="L62" s="32"/>
      <c r="M62" s="32"/>
      <c r="N62" s="32"/>
      <c r="O62" s="32"/>
      <c r="P62" s="32"/>
      <c r="Q62" s="32"/>
      <c r="R62" s="32"/>
      <c r="S62" s="32"/>
      <c r="T62" s="32"/>
      <c r="U62" s="32"/>
      <c r="V62" s="32"/>
    </row>
    <row r="63" spans="1:25" s="33" customFormat="1" ht="18" customHeight="1">
      <c r="A63" s="5"/>
      <c r="B63" s="139">
        <f t="shared" si="3"/>
        <v>49</v>
      </c>
      <c r="C63" s="221" t="s">
        <v>320</v>
      </c>
      <c r="D63" s="223" t="s">
        <v>321</v>
      </c>
      <c r="E63" s="24"/>
      <c r="F63" s="140">
        <v>1.336E-2</v>
      </c>
      <c r="G63" s="34">
        <f t="shared" si="2"/>
        <v>0</v>
      </c>
      <c r="H63" s="32"/>
      <c r="I63" s="32"/>
      <c r="J63" s="32"/>
      <c r="K63" s="32"/>
      <c r="L63" s="32"/>
      <c r="M63" s="32"/>
      <c r="N63" s="32"/>
      <c r="O63" s="32"/>
      <c r="P63" s="32"/>
      <c r="Q63" s="32"/>
      <c r="R63" s="32"/>
      <c r="S63" s="32"/>
      <c r="T63" s="32"/>
      <c r="U63" s="32"/>
      <c r="V63" s="32"/>
    </row>
    <row r="64" spans="1:25" s="33" customFormat="1" ht="18" customHeight="1">
      <c r="A64" s="5"/>
      <c r="B64" s="139">
        <f t="shared" si="3"/>
        <v>50</v>
      </c>
      <c r="C64" s="221" t="s">
        <v>322</v>
      </c>
      <c r="D64" s="223" t="s">
        <v>323</v>
      </c>
      <c r="E64" s="24"/>
      <c r="F64" s="140">
        <v>2.6700000000000001E-3</v>
      </c>
      <c r="G64" s="34">
        <f t="shared" si="2"/>
        <v>0</v>
      </c>
      <c r="H64" s="32"/>
      <c r="I64" s="32"/>
      <c r="J64" s="32"/>
      <c r="K64" s="32"/>
      <c r="L64" s="32"/>
      <c r="M64" s="32"/>
      <c r="N64" s="32"/>
      <c r="O64" s="32"/>
      <c r="P64" s="32"/>
      <c r="Q64" s="32"/>
      <c r="R64" s="32"/>
      <c r="S64" s="32"/>
      <c r="T64" s="32"/>
      <c r="U64" s="32"/>
      <c r="V64" s="32"/>
    </row>
    <row r="65" spans="1:22" s="33" customFormat="1" ht="18" customHeight="1">
      <c r="A65" s="5"/>
      <c r="B65" s="139">
        <f t="shared" si="3"/>
        <v>51</v>
      </c>
      <c r="C65" s="221" t="s">
        <v>324</v>
      </c>
      <c r="D65" s="223" t="s">
        <v>325</v>
      </c>
      <c r="E65" s="24"/>
      <c r="F65" s="140">
        <v>1.336E-2</v>
      </c>
      <c r="G65" s="34">
        <f t="shared" si="2"/>
        <v>0</v>
      </c>
      <c r="H65" s="32"/>
      <c r="I65" s="32"/>
      <c r="J65" s="32"/>
      <c r="K65" s="32"/>
      <c r="L65" s="32"/>
      <c r="M65" s="32"/>
      <c r="N65" s="32"/>
      <c r="O65" s="32"/>
      <c r="P65" s="32"/>
      <c r="Q65" s="32"/>
      <c r="R65" s="32"/>
      <c r="S65" s="32"/>
      <c r="T65" s="32"/>
      <c r="U65" s="32"/>
      <c r="V65" s="32"/>
    </row>
    <row r="66" spans="1:22" s="33" customFormat="1" ht="18" customHeight="1">
      <c r="A66" s="5"/>
      <c r="B66" s="139">
        <f t="shared" si="3"/>
        <v>52</v>
      </c>
      <c r="C66" s="221" t="s">
        <v>326</v>
      </c>
      <c r="D66" s="223" t="s">
        <v>327</v>
      </c>
      <c r="E66" s="24"/>
      <c r="F66" s="140">
        <v>6.6800000000000002E-3</v>
      </c>
      <c r="G66" s="34">
        <f t="shared" si="2"/>
        <v>0</v>
      </c>
      <c r="H66" s="32"/>
      <c r="I66" s="32"/>
      <c r="J66" s="32"/>
      <c r="K66" s="32"/>
      <c r="L66" s="32"/>
      <c r="M66" s="32"/>
      <c r="N66" s="32"/>
      <c r="O66" s="32"/>
      <c r="P66" s="32"/>
      <c r="Q66" s="32"/>
      <c r="R66" s="32"/>
      <c r="S66" s="32"/>
      <c r="T66" s="32"/>
      <c r="U66" s="32"/>
      <c r="V66" s="32"/>
    </row>
    <row r="67" spans="1:22" s="33" customFormat="1" ht="18" customHeight="1">
      <c r="A67" s="5"/>
      <c r="B67" s="139">
        <f t="shared" si="3"/>
        <v>53</v>
      </c>
      <c r="C67" s="221" t="s">
        <v>326</v>
      </c>
      <c r="D67" s="223" t="s">
        <v>328</v>
      </c>
      <c r="E67" s="24"/>
      <c r="F67" s="140">
        <v>6.6800000000000002E-3</v>
      </c>
      <c r="G67" s="34">
        <f t="shared" si="2"/>
        <v>0</v>
      </c>
      <c r="H67" s="32"/>
      <c r="I67" s="32"/>
      <c r="J67" s="32"/>
      <c r="K67" s="32"/>
      <c r="L67" s="32"/>
      <c r="M67" s="32"/>
      <c r="N67" s="32"/>
      <c r="O67" s="32"/>
      <c r="P67" s="32"/>
      <c r="Q67" s="32"/>
      <c r="R67" s="32"/>
      <c r="S67" s="32"/>
      <c r="T67" s="32"/>
      <c r="U67" s="32"/>
      <c r="V67" s="32"/>
    </row>
    <row r="68" spans="1:22" s="33" customFormat="1" ht="18" customHeight="1">
      <c r="A68" s="5"/>
      <c r="B68" s="139">
        <f t="shared" si="3"/>
        <v>54</v>
      </c>
      <c r="C68" s="221" t="s">
        <v>329</v>
      </c>
      <c r="D68" s="223" t="s">
        <v>330</v>
      </c>
      <c r="E68" s="24"/>
      <c r="F68" s="140">
        <v>2.6700000000000001E-3</v>
      </c>
      <c r="G68" s="34">
        <f t="shared" si="2"/>
        <v>0</v>
      </c>
      <c r="H68" s="32"/>
      <c r="I68" s="32"/>
      <c r="J68" s="32"/>
      <c r="K68" s="32"/>
      <c r="L68" s="32"/>
      <c r="M68" s="32"/>
      <c r="N68" s="32"/>
      <c r="O68" s="32"/>
      <c r="P68" s="32"/>
      <c r="Q68" s="32"/>
      <c r="R68" s="32"/>
      <c r="S68" s="32"/>
      <c r="T68" s="32"/>
      <c r="U68" s="32"/>
      <c r="V68" s="32"/>
    </row>
    <row r="69" spans="1:22" s="33" customFormat="1" ht="18" customHeight="1">
      <c r="A69" s="5"/>
      <c r="B69" s="139">
        <f t="shared" si="3"/>
        <v>55</v>
      </c>
      <c r="C69" s="221" t="s">
        <v>331</v>
      </c>
      <c r="D69" s="223" t="s">
        <v>332</v>
      </c>
      <c r="E69" s="24"/>
      <c r="F69" s="140">
        <v>2.6700000000000001E-3</v>
      </c>
      <c r="G69" s="34">
        <f t="shared" si="2"/>
        <v>0</v>
      </c>
      <c r="H69" s="32"/>
      <c r="I69" s="32"/>
      <c r="J69" s="32"/>
      <c r="K69" s="32"/>
      <c r="L69" s="32"/>
      <c r="M69" s="32"/>
      <c r="N69" s="32"/>
      <c r="O69" s="32"/>
      <c r="P69" s="32"/>
      <c r="Q69" s="32"/>
      <c r="R69" s="32"/>
      <c r="S69" s="32"/>
      <c r="T69" s="32"/>
      <c r="U69" s="32"/>
      <c r="V69" s="32"/>
    </row>
    <row r="70" spans="1:22" s="33" customFormat="1" ht="18" customHeight="1">
      <c r="A70" s="5"/>
      <c r="B70" s="139">
        <f t="shared" si="3"/>
        <v>56</v>
      </c>
      <c r="C70" s="221" t="s">
        <v>333</v>
      </c>
      <c r="D70" s="223" t="s">
        <v>334</v>
      </c>
      <c r="E70" s="24"/>
      <c r="F70" s="140">
        <v>2.6700000000000001E-3</v>
      </c>
      <c r="G70" s="34">
        <f t="shared" si="2"/>
        <v>0</v>
      </c>
      <c r="H70" s="32"/>
      <c r="I70" s="32"/>
      <c r="J70" s="32"/>
      <c r="K70" s="32"/>
      <c r="L70" s="32"/>
      <c r="M70" s="32"/>
      <c r="N70" s="32"/>
      <c r="O70" s="32"/>
      <c r="P70" s="32"/>
      <c r="Q70" s="32"/>
      <c r="R70" s="32"/>
      <c r="S70" s="32"/>
      <c r="T70" s="32"/>
      <c r="U70" s="32"/>
      <c r="V70" s="32"/>
    </row>
    <row r="71" spans="1:22" s="33" customFormat="1" ht="18" customHeight="1">
      <c r="A71" s="5"/>
      <c r="B71" s="139">
        <f t="shared" si="3"/>
        <v>57</v>
      </c>
      <c r="C71" s="221" t="s">
        <v>335</v>
      </c>
      <c r="D71" s="223" t="s">
        <v>336</v>
      </c>
      <c r="E71" s="24"/>
      <c r="F71" s="140">
        <v>6.6800000000000002E-3</v>
      </c>
      <c r="G71" s="34">
        <f t="shared" si="2"/>
        <v>0</v>
      </c>
      <c r="H71" s="32"/>
      <c r="I71" s="32"/>
      <c r="J71" s="32"/>
      <c r="K71" s="32"/>
      <c r="L71" s="32"/>
      <c r="M71" s="32"/>
      <c r="N71" s="32"/>
      <c r="O71" s="32"/>
      <c r="P71" s="32"/>
      <c r="Q71" s="32"/>
      <c r="R71" s="32"/>
      <c r="S71" s="32"/>
      <c r="T71" s="32"/>
      <c r="U71" s="32"/>
      <c r="V71" s="32"/>
    </row>
    <row r="72" spans="1:22" s="33" customFormat="1" ht="18" customHeight="1">
      <c r="A72" s="5"/>
      <c r="B72" s="139">
        <f t="shared" si="3"/>
        <v>58</v>
      </c>
      <c r="C72" s="221" t="s">
        <v>337</v>
      </c>
      <c r="D72" s="223" t="s">
        <v>338</v>
      </c>
      <c r="E72" s="24"/>
      <c r="F72" s="140">
        <v>1.336E-2</v>
      </c>
      <c r="G72" s="34">
        <f t="shared" si="2"/>
        <v>0</v>
      </c>
      <c r="H72" s="32"/>
      <c r="I72" s="32"/>
      <c r="J72" s="32"/>
      <c r="K72" s="32"/>
      <c r="L72" s="32"/>
      <c r="M72" s="32"/>
      <c r="N72" s="32"/>
      <c r="O72" s="32"/>
      <c r="P72" s="32"/>
      <c r="Q72" s="32"/>
      <c r="R72" s="32"/>
      <c r="S72" s="32"/>
      <c r="T72" s="32"/>
      <c r="U72" s="32"/>
      <c r="V72" s="32"/>
    </row>
    <row r="73" spans="1:22" s="33" customFormat="1" ht="18" customHeight="1">
      <c r="A73" s="5"/>
      <c r="B73" s="139">
        <f t="shared" si="3"/>
        <v>59</v>
      </c>
      <c r="C73" s="221" t="s">
        <v>339</v>
      </c>
      <c r="D73" s="223" t="s">
        <v>340</v>
      </c>
      <c r="E73" s="24"/>
      <c r="F73" s="140">
        <v>2.6700000000000001E-3</v>
      </c>
      <c r="G73" s="34">
        <f t="shared" si="2"/>
        <v>0</v>
      </c>
      <c r="H73" s="32"/>
      <c r="I73" s="32"/>
      <c r="J73" s="32"/>
      <c r="K73" s="32"/>
      <c r="L73" s="32"/>
      <c r="M73" s="32"/>
      <c r="N73" s="32"/>
      <c r="O73" s="32"/>
      <c r="P73" s="32"/>
      <c r="Q73" s="32"/>
      <c r="R73" s="32"/>
      <c r="S73" s="32"/>
      <c r="T73" s="32"/>
      <c r="U73" s="32"/>
      <c r="V73" s="32"/>
    </row>
    <row r="74" spans="1:22" s="33" customFormat="1" ht="18" customHeight="1">
      <c r="A74" s="5"/>
      <c r="B74" s="139">
        <f t="shared" si="3"/>
        <v>60</v>
      </c>
      <c r="C74" s="221" t="s">
        <v>341</v>
      </c>
      <c r="D74" s="223" t="s">
        <v>342</v>
      </c>
      <c r="E74" s="24"/>
      <c r="F74" s="140">
        <v>2.6700000000000001E-3</v>
      </c>
      <c r="G74" s="34">
        <f t="shared" si="2"/>
        <v>0</v>
      </c>
      <c r="H74" s="32"/>
      <c r="I74" s="32"/>
      <c r="J74" s="32"/>
      <c r="K74" s="32"/>
      <c r="L74" s="32"/>
      <c r="M74" s="32"/>
      <c r="N74" s="32"/>
      <c r="O74" s="32"/>
      <c r="P74" s="32"/>
      <c r="Q74" s="32"/>
      <c r="R74" s="32"/>
      <c r="S74" s="32"/>
      <c r="T74" s="32"/>
      <c r="U74" s="32"/>
      <c r="V74" s="32"/>
    </row>
    <row r="75" spans="1:22" s="33" customFormat="1" ht="18" customHeight="1">
      <c r="A75" s="5"/>
      <c r="B75" s="139">
        <f t="shared" si="3"/>
        <v>61</v>
      </c>
      <c r="C75" s="221" t="s">
        <v>343</v>
      </c>
      <c r="D75" s="223" t="s">
        <v>344</v>
      </c>
      <c r="E75" s="24"/>
      <c r="F75" s="140">
        <v>1.336E-2</v>
      </c>
      <c r="G75" s="34">
        <f t="shared" si="2"/>
        <v>0</v>
      </c>
      <c r="H75" s="32"/>
      <c r="I75" s="32"/>
      <c r="J75" s="32"/>
      <c r="K75" s="32"/>
      <c r="L75" s="32"/>
      <c r="M75" s="32"/>
      <c r="N75" s="32"/>
      <c r="O75" s="32"/>
      <c r="P75" s="32"/>
      <c r="Q75" s="32"/>
      <c r="R75" s="32"/>
      <c r="S75" s="32"/>
      <c r="T75" s="32"/>
      <c r="U75" s="32"/>
      <c r="V75" s="32"/>
    </row>
    <row r="76" spans="1:22" s="33" customFormat="1" ht="18" customHeight="1">
      <c r="A76" s="5"/>
      <c r="B76" s="139">
        <f t="shared" si="3"/>
        <v>62</v>
      </c>
      <c r="C76" s="221" t="s">
        <v>343</v>
      </c>
      <c r="D76" s="223" t="s">
        <v>296</v>
      </c>
      <c r="E76" s="24"/>
      <c r="F76" s="140">
        <v>0</v>
      </c>
      <c r="G76" s="34">
        <f t="shared" si="2"/>
        <v>0</v>
      </c>
      <c r="H76" s="32"/>
      <c r="I76" s="32"/>
      <c r="J76" s="32"/>
      <c r="K76" s="32"/>
      <c r="L76" s="32"/>
      <c r="M76" s="32"/>
      <c r="N76" s="32"/>
      <c r="O76" s="32"/>
      <c r="P76" s="32"/>
      <c r="Q76" s="32"/>
      <c r="R76" s="32"/>
      <c r="S76" s="32"/>
      <c r="T76" s="32"/>
      <c r="U76" s="32"/>
      <c r="V76" s="32"/>
    </row>
    <row r="77" spans="1:22" s="33" customFormat="1" ht="18" customHeight="1">
      <c r="A77" s="5"/>
      <c r="B77" s="139">
        <f t="shared" si="3"/>
        <v>63</v>
      </c>
      <c r="C77" s="221" t="s">
        <v>343</v>
      </c>
      <c r="D77" s="223" t="s">
        <v>345</v>
      </c>
      <c r="E77" s="24"/>
      <c r="F77" s="140">
        <v>1.336E-2</v>
      </c>
      <c r="G77" s="34">
        <f t="shared" si="2"/>
        <v>0</v>
      </c>
      <c r="H77" s="32"/>
      <c r="I77" s="32"/>
      <c r="J77" s="32"/>
      <c r="K77" s="32"/>
      <c r="L77" s="32"/>
      <c r="M77" s="32"/>
      <c r="N77" s="32"/>
      <c r="O77" s="32"/>
      <c r="P77" s="32"/>
      <c r="Q77" s="32"/>
      <c r="R77" s="32"/>
      <c r="S77" s="32"/>
      <c r="T77" s="32"/>
      <c r="U77" s="32"/>
      <c r="V77" s="32"/>
    </row>
    <row r="78" spans="1:22" s="33" customFormat="1" ht="18" customHeight="1">
      <c r="A78" s="5"/>
      <c r="B78" s="139">
        <f t="shared" si="3"/>
        <v>64</v>
      </c>
      <c r="C78" s="221" t="s">
        <v>346</v>
      </c>
      <c r="D78" s="223" t="s">
        <v>347</v>
      </c>
      <c r="E78" s="24"/>
      <c r="F78" s="140">
        <v>2.4490000000000001E-2</v>
      </c>
      <c r="G78" s="34">
        <f t="shared" si="2"/>
        <v>0</v>
      </c>
      <c r="H78" s="32"/>
      <c r="I78" s="32"/>
      <c r="J78" s="32"/>
      <c r="K78" s="32"/>
      <c r="L78" s="32"/>
      <c r="M78" s="32"/>
      <c r="N78" s="32"/>
      <c r="O78" s="32"/>
      <c r="P78" s="32"/>
      <c r="Q78" s="32"/>
      <c r="R78" s="32"/>
      <c r="S78" s="32"/>
      <c r="T78" s="32"/>
      <c r="U78" s="32"/>
      <c r="V78" s="32"/>
    </row>
    <row r="79" spans="1:22" s="33" customFormat="1" ht="18" customHeight="1">
      <c r="A79" s="5"/>
      <c r="B79" s="139">
        <f t="shared" si="3"/>
        <v>65</v>
      </c>
      <c r="C79" s="221" t="s">
        <v>348</v>
      </c>
      <c r="D79" s="223" t="s">
        <v>349</v>
      </c>
      <c r="E79" s="24"/>
      <c r="F79" s="140">
        <v>6.6800000000000002E-3</v>
      </c>
      <c r="G79" s="34">
        <f t="shared" ref="G79:G110" si="4">ROUND(ROUND(E79,4)*F79,6)</f>
        <v>0</v>
      </c>
      <c r="H79" s="32"/>
      <c r="I79" s="32"/>
      <c r="J79" s="32"/>
      <c r="K79" s="32"/>
      <c r="L79" s="32"/>
      <c r="M79" s="32"/>
      <c r="N79" s="32"/>
      <c r="O79" s="32"/>
      <c r="P79" s="32"/>
      <c r="Q79" s="32"/>
      <c r="R79" s="32"/>
      <c r="S79" s="32"/>
      <c r="T79" s="32"/>
      <c r="U79" s="32"/>
      <c r="V79" s="32"/>
    </row>
    <row r="80" spans="1:22" s="33" customFormat="1" ht="18" customHeight="1">
      <c r="A80" s="5"/>
      <c r="B80" s="139">
        <f t="shared" ref="B80:B111" si="5">B79+1</f>
        <v>66</v>
      </c>
      <c r="C80" s="221" t="s">
        <v>350</v>
      </c>
      <c r="D80" s="223" t="s">
        <v>351</v>
      </c>
      <c r="E80" s="24"/>
      <c r="F80" s="140">
        <v>2.6700000000000001E-3</v>
      </c>
      <c r="G80" s="34">
        <f t="shared" si="4"/>
        <v>0</v>
      </c>
      <c r="H80" s="32"/>
      <c r="I80" s="32"/>
      <c r="J80" s="32"/>
      <c r="K80" s="32"/>
      <c r="L80" s="32"/>
      <c r="M80" s="32"/>
      <c r="N80" s="32"/>
      <c r="O80" s="32"/>
      <c r="P80" s="32"/>
      <c r="Q80" s="32"/>
      <c r="R80" s="32"/>
      <c r="S80" s="32"/>
      <c r="T80" s="32"/>
      <c r="U80" s="32"/>
      <c r="V80" s="32"/>
    </row>
    <row r="81" spans="1:22" s="33" customFormat="1" ht="18" customHeight="1">
      <c r="A81" s="5"/>
      <c r="B81" s="139">
        <f t="shared" si="5"/>
        <v>67</v>
      </c>
      <c r="C81" s="221" t="s">
        <v>352</v>
      </c>
      <c r="D81" s="223" t="s">
        <v>353</v>
      </c>
      <c r="E81" s="24"/>
      <c r="F81" s="140">
        <v>2.6700000000000001E-3</v>
      </c>
      <c r="G81" s="34">
        <f t="shared" si="4"/>
        <v>0</v>
      </c>
      <c r="H81" s="32"/>
      <c r="I81" s="32"/>
      <c r="J81" s="32"/>
      <c r="K81" s="32"/>
      <c r="L81" s="32"/>
      <c r="M81" s="32"/>
      <c r="N81" s="32"/>
      <c r="O81" s="32"/>
      <c r="P81" s="32"/>
      <c r="Q81" s="32"/>
      <c r="R81" s="32"/>
      <c r="S81" s="32"/>
      <c r="T81" s="32"/>
      <c r="U81" s="32"/>
      <c r="V81" s="32"/>
    </row>
    <row r="82" spans="1:22" s="33" customFormat="1" ht="18" customHeight="1">
      <c r="A82" s="5"/>
      <c r="B82" s="139">
        <f t="shared" si="5"/>
        <v>68</v>
      </c>
      <c r="C82" s="221" t="s">
        <v>354</v>
      </c>
      <c r="D82" s="223" t="s">
        <v>355</v>
      </c>
      <c r="E82" s="24"/>
      <c r="F82" s="140">
        <v>6.6800000000000002E-3</v>
      </c>
      <c r="G82" s="34">
        <f t="shared" si="4"/>
        <v>0</v>
      </c>
      <c r="H82" s="32"/>
      <c r="I82" s="32"/>
      <c r="J82" s="32"/>
      <c r="K82" s="32"/>
      <c r="L82" s="32"/>
      <c r="M82" s="32"/>
      <c r="N82" s="32"/>
      <c r="O82" s="32"/>
      <c r="P82" s="32"/>
      <c r="Q82" s="32"/>
      <c r="R82" s="32"/>
      <c r="S82" s="32"/>
      <c r="T82" s="32"/>
      <c r="U82" s="32"/>
      <c r="V82" s="32"/>
    </row>
    <row r="83" spans="1:22" s="33" customFormat="1" ht="18" customHeight="1">
      <c r="A83" s="5"/>
      <c r="B83" s="139">
        <f t="shared" si="5"/>
        <v>69</v>
      </c>
      <c r="C83" s="221" t="s">
        <v>356</v>
      </c>
      <c r="D83" s="223" t="s">
        <v>357</v>
      </c>
      <c r="E83" s="24"/>
      <c r="F83" s="140">
        <v>2.6700000000000001E-3</v>
      </c>
      <c r="G83" s="34">
        <f t="shared" si="4"/>
        <v>0</v>
      </c>
      <c r="H83" s="32"/>
      <c r="I83" s="32"/>
      <c r="J83" s="32"/>
      <c r="K83" s="32"/>
      <c r="L83" s="32"/>
      <c r="M83" s="32"/>
      <c r="N83" s="32"/>
      <c r="O83" s="32"/>
      <c r="P83" s="32"/>
      <c r="Q83" s="32"/>
      <c r="R83" s="32"/>
      <c r="S83" s="32"/>
      <c r="T83" s="32"/>
      <c r="U83" s="32"/>
      <c r="V83" s="32"/>
    </row>
    <row r="84" spans="1:22" s="33" customFormat="1" ht="18" customHeight="1">
      <c r="A84" s="5"/>
      <c r="B84" s="139">
        <f t="shared" si="5"/>
        <v>70</v>
      </c>
      <c r="C84" s="221" t="s">
        <v>358</v>
      </c>
      <c r="D84" s="223" t="s">
        <v>359</v>
      </c>
      <c r="E84" s="24"/>
      <c r="F84" s="140">
        <v>4.4519999999999997E-2</v>
      </c>
      <c r="G84" s="34">
        <f t="shared" si="4"/>
        <v>0</v>
      </c>
      <c r="H84" s="32"/>
      <c r="I84" s="32"/>
      <c r="J84" s="32"/>
      <c r="K84" s="32"/>
      <c r="L84" s="32"/>
      <c r="M84" s="32"/>
      <c r="N84" s="32"/>
      <c r="O84" s="32"/>
      <c r="P84" s="32"/>
      <c r="Q84" s="32"/>
      <c r="R84" s="32"/>
      <c r="S84" s="32"/>
      <c r="T84" s="32"/>
      <c r="U84" s="32"/>
      <c r="V84" s="32"/>
    </row>
    <row r="85" spans="1:22" s="33" customFormat="1" ht="18" customHeight="1">
      <c r="A85" s="5"/>
      <c r="B85" s="139">
        <f t="shared" si="5"/>
        <v>71</v>
      </c>
      <c r="C85" s="221" t="s">
        <v>360</v>
      </c>
      <c r="D85" s="223" t="s">
        <v>361</v>
      </c>
      <c r="E85" s="24"/>
      <c r="F85" s="140">
        <v>6.6800000000000002E-3</v>
      </c>
      <c r="G85" s="34">
        <f t="shared" si="4"/>
        <v>0</v>
      </c>
      <c r="H85" s="32"/>
      <c r="I85" s="32"/>
      <c r="J85" s="32"/>
      <c r="K85" s="32"/>
      <c r="L85" s="32"/>
      <c r="M85" s="32"/>
      <c r="N85" s="32"/>
      <c r="O85" s="32"/>
      <c r="P85" s="32"/>
      <c r="Q85" s="32"/>
      <c r="R85" s="32"/>
      <c r="S85" s="32"/>
      <c r="T85" s="32"/>
      <c r="U85" s="32"/>
      <c r="V85" s="32"/>
    </row>
    <row r="86" spans="1:22" s="33" customFormat="1" ht="18" customHeight="1">
      <c r="A86" s="5"/>
      <c r="B86" s="139">
        <f t="shared" si="5"/>
        <v>72</v>
      </c>
      <c r="C86" s="221" t="s">
        <v>362</v>
      </c>
      <c r="D86" s="223" t="s">
        <v>363</v>
      </c>
      <c r="E86" s="24"/>
      <c r="F86" s="140">
        <v>6.6800000000000002E-3</v>
      </c>
      <c r="G86" s="34">
        <f t="shared" si="4"/>
        <v>0</v>
      </c>
      <c r="H86" s="32"/>
      <c r="I86" s="32"/>
      <c r="J86" s="32"/>
      <c r="K86" s="32"/>
      <c r="L86" s="32"/>
      <c r="M86" s="32"/>
      <c r="N86" s="32"/>
      <c r="O86" s="32"/>
      <c r="P86" s="32"/>
      <c r="Q86" s="32"/>
      <c r="R86" s="32"/>
      <c r="S86" s="32"/>
      <c r="T86" s="32"/>
      <c r="U86" s="32"/>
      <c r="V86" s="32"/>
    </row>
    <row r="87" spans="1:22" s="33" customFormat="1" ht="18" customHeight="1">
      <c r="A87" s="5"/>
      <c r="B87" s="139">
        <f t="shared" si="5"/>
        <v>73</v>
      </c>
      <c r="C87" s="221" t="s">
        <v>364</v>
      </c>
      <c r="D87" s="223" t="s">
        <v>365</v>
      </c>
      <c r="E87" s="24"/>
      <c r="F87" s="140">
        <v>2.6700000000000001E-3</v>
      </c>
      <c r="G87" s="34">
        <f t="shared" si="4"/>
        <v>0</v>
      </c>
      <c r="H87" s="32"/>
      <c r="I87" s="32"/>
      <c r="J87" s="32"/>
      <c r="K87" s="32"/>
      <c r="L87" s="32"/>
      <c r="M87" s="32"/>
      <c r="N87" s="32"/>
      <c r="O87" s="32"/>
      <c r="P87" s="32"/>
      <c r="Q87" s="32"/>
      <c r="R87" s="32"/>
      <c r="S87" s="32"/>
      <c r="T87" s="32"/>
      <c r="U87" s="32"/>
      <c r="V87" s="32"/>
    </row>
    <row r="88" spans="1:22" s="33" customFormat="1" ht="18" customHeight="1">
      <c r="A88" s="5"/>
      <c r="B88" s="139">
        <f t="shared" si="5"/>
        <v>74</v>
      </c>
      <c r="C88" s="221" t="s">
        <v>366</v>
      </c>
      <c r="D88" s="223" t="s">
        <v>367</v>
      </c>
      <c r="E88" s="24"/>
      <c r="F88" s="140">
        <v>2.6700000000000001E-3</v>
      </c>
      <c r="G88" s="34">
        <f t="shared" si="4"/>
        <v>0</v>
      </c>
      <c r="H88" s="32"/>
      <c r="I88" s="32"/>
      <c r="J88" s="32"/>
      <c r="K88" s="32"/>
      <c r="L88" s="32"/>
      <c r="M88" s="32"/>
      <c r="N88" s="32"/>
      <c r="O88" s="32"/>
      <c r="P88" s="32"/>
      <c r="Q88" s="32"/>
      <c r="R88" s="32"/>
      <c r="S88" s="32"/>
      <c r="T88" s="32"/>
      <c r="U88" s="32"/>
      <c r="V88" s="32"/>
    </row>
    <row r="89" spans="1:22" s="33" customFormat="1" ht="18" customHeight="1">
      <c r="A89" s="5"/>
      <c r="B89" s="139">
        <f t="shared" si="5"/>
        <v>75</v>
      </c>
      <c r="C89" s="221" t="s">
        <v>368</v>
      </c>
      <c r="D89" s="223" t="s">
        <v>369</v>
      </c>
      <c r="E89" s="24"/>
      <c r="F89" s="140">
        <v>2.6700000000000001E-3</v>
      </c>
      <c r="G89" s="34">
        <f t="shared" si="4"/>
        <v>0</v>
      </c>
      <c r="H89" s="32"/>
      <c r="I89" s="32"/>
      <c r="J89" s="32"/>
      <c r="K89" s="32"/>
      <c r="L89" s="32"/>
      <c r="M89" s="32"/>
      <c r="N89" s="32"/>
      <c r="O89" s="32"/>
      <c r="P89" s="32"/>
      <c r="Q89" s="32"/>
      <c r="R89" s="32"/>
      <c r="S89" s="32"/>
      <c r="T89" s="32"/>
      <c r="U89" s="32"/>
      <c r="V89" s="32"/>
    </row>
    <row r="90" spans="1:22" s="33" customFormat="1" ht="18" customHeight="1">
      <c r="A90" s="5"/>
      <c r="B90" s="139">
        <f t="shared" si="5"/>
        <v>76</v>
      </c>
      <c r="C90" s="221" t="s">
        <v>370</v>
      </c>
      <c r="D90" s="223" t="s">
        <v>371</v>
      </c>
      <c r="E90" s="24"/>
      <c r="F90" s="140">
        <v>2.6700000000000001E-3</v>
      </c>
      <c r="G90" s="34">
        <f t="shared" si="4"/>
        <v>0</v>
      </c>
      <c r="H90" s="32"/>
      <c r="I90" s="32"/>
      <c r="J90" s="32"/>
      <c r="K90" s="32"/>
      <c r="L90" s="32"/>
      <c r="M90" s="32"/>
      <c r="N90" s="32"/>
      <c r="O90" s="32"/>
      <c r="P90" s="32"/>
      <c r="Q90" s="32"/>
      <c r="R90" s="32"/>
      <c r="S90" s="32"/>
      <c r="T90" s="32"/>
      <c r="U90" s="32"/>
      <c r="V90" s="32"/>
    </row>
    <row r="91" spans="1:22" s="33" customFormat="1" ht="18" customHeight="1">
      <c r="A91" s="5"/>
      <c r="B91" s="139">
        <f t="shared" si="5"/>
        <v>77</v>
      </c>
      <c r="C91" s="221" t="s">
        <v>372</v>
      </c>
      <c r="D91" s="223" t="s">
        <v>373</v>
      </c>
      <c r="E91" s="24"/>
      <c r="F91" s="140">
        <v>2.6700000000000001E-3</v>
      </c>
      <c r="G91" s="34">
        <f t="shared" si="4"/>
        <v>0</v>
      </c>
      <c r="H91" s="32"/>
      <c r="I91" s="32"/>
      <c r="J91" s="32"/>
      <c r="K91" s="32"/>
      <c r="L91" s="32"/>
      <c r="M91" s="32"/>
      <c r="N91" s="32"/>
      <c r="O91" s="32"/>
      <c r="P91" s="32"/>
      <c r="Q91" s="32"/>
      <c r="R91" s="32"/>
      <c r="S91" s="32"/>
      <c r="T91" s="32"/>
      <c r="U91" s="32"/>
      <c r="V91" s="32"/>
    </row>
    <row r="92" spans="1:22" s="33" customFormat="1" ht="18" customHeight="1">
      <c r="A92" s="5"/>
      <c r="B92" s="139">
        <f t="shared" si="5"/>
        <v>78</v>
      </c>
      <c r="C92" s="221" t="s">
        <v>374</v>
      </c>
      <c r="D92" s="223" t="s">
        <v>375</v>
      </c>
      <c r="E92" s="24"/>
      <c r="F92" s="140">
        <v>2.6700000000000001E-3</v>
      </c>
      <c r="G92" s="34">
        <f t="shared" si="4"/>
        <v>0</v>
      </c>
      <c r="H92" s="32"/>
      <c r="I92" s="32"/>
      <c r="J92" s="32"/>
      <c r="K92" s="32"/>
      <c r="L92" s="32"/>
      <c r="M92" s="32"/>
      <c r="N92" s="32"/>
      <c r="O92" s="32"/>
      <c r="P92" s="32"/>
      <c r="Q92" s="32"/>
      <c r="R92" s="32"/>
      <c r="S92" s="32"/>
      <c r="T92" s="32"/>
      <c r="U92" s="32"/>
      <c r="V92" s="32"/>
    </row>
    <row r="93" spans="1:22" s="33" customFormat="1" ht="18" customHeight="1">
      <c r="A93" s="5"/>
      <c r="B93" s="139">
        <f t="shared" si="5"/>
        <v>79</v>
      </c>
      <c r="C93" s="221" t="s">
        <v>376</v>
      </c>
      <c r="D93" s="223" t="s">
        <v>377</v>
      </c>
      <c r="E93" s="24"/>
      <c r="F93" s="140">
        <v>2.6700000000000001E-3</v>
      </c>
      <c r="G93" s="34">
        <f t="shared" si="4"/>
        <v>0</v>
      </c>
      <c r="H93" s="32"/>
      <c r="I93" s="32"/>
      <c r="J93" s="32"/>
      <c r="K93" s="32"/>
      <c r="L93" s="32"/>
      <c r="M93" s="32"/>
      <c r="N93" s="32"/>
      <c r="O93" s="32"/>
      <c r="P93" s="32"/>
      <c r="Q93" s="32"/>
      <c r="R93" s="32"/>
      <c r="S93" s="32"/>
      <c r="T93" s="32"/>
      <c r="U93" s="32"/>
      <c r="V93" s="32"/>
    </row>
    <row r="94" spans="1:22" s="33" customFormat="1" ht="18" customHeight="1">
      <c r="A94" s="5"/>
      <c r="B94" s="139">
        <f t="shared" si="5"/>
        <v>80</v>
      </c>
      <c r="C94" s="221" t="s">
        <v>378</v>
      </c>
      <c r="D94" s="223" t="s">
        <v>379</v>
      </c>
      <c r="E94" s="24"/>
      <c r="F94" s="140">
        <v>2.6700000000000001E-3</v>
      </c>
      <c r="G94" s="34">
        <f t="shared" si="4"/>
        <v>0</v>
      </c>
      <c r="H94" s="32"/>
      <c r="I94" s="32"/>
      <c r="J94" s="32"/>
      <c r="K94" s="32"/>
      <c r="L94" s="32"/>
      <c r="M94" s="32"/>
      <c r="N94" s="32"/>
      <c r="O94" s="32"/>
      <c r="P94" s="32"/>
      <c r="Q94" s="32"/>
      <c r="R94" s="32"/>
      <c r="S94" s="32"/>
      <c r="T94" s="32"/>
      <c r="U94" s="32"/>
      <c r="V94" s="32"/>
    </row>
    <row r="95" spans="1:22" s="33" customFormat="1" ht="18" customHeight="1">
      <c r="A95" s="5"/>
      <c r="B95" s="139">
        <f t="shared" si="5"/>
        <v>81</v>
      </c>
      <c r="C95" s="221" t="s">
        <v>380</v>
      </c>
      <c r="D95" s="223" t="s">
        <v>381</v>
      </c>
      <c r="E95" s="24"/>
      <c r="F95" s="140">
        <v>2.6700000000000001E-3</v>
      </c>
      <c r="G95" s="34">
        <f t="shared" si="4"/>
        <v>0</v>
      </c>
      <c r="H95" s="32"/>
      <c r="I95" s="32"/>
      <c r="J95" s="32"/>
      <c r="K95" s="32"/>
      <c r="L95" s="32"/>
      <c r="M95" s="32"/>
      <c r="N95" s="32"/>
      <c r="O95" s="32"/>
      <c r="P95" s="32"/>
      <c r="Q95" s="32"/>
      <c r="R95" s="32"/>
      <c r="S95" s="32"/>
      <c r="T95" s="32"/>
      <c r="U95" s="32"/>
      <c r="V95" s="32"/>
    </row>
    <row r="96" spans="1:22" s="33" customFormat="1" ht="18" customHeight="1">
      <c r="A96" s="5"/>
      <c r="B96" s="139">
        <f t="shared" si="5"/>
        <v>82</v>
      </c>
      <c r="C96" s="221" t="s">
        <v>382</v>
      </c>
      <c r="D96" s="223" t="s">
        <v>383</v>
      </c>
      <c r="E96" s="24"/>
      <c r="F96" s="140">
        <v>2.6700000000000001E-3</v>
      </c>
      <c r="G96" s="34">
        <f t="shared" si="4"/>
        <v>0</v>
      </c>
      <c r="H96" s="32"/>
      <c r="I96" s="32"/>
      <c r="J96" s="32"/>
      <c r="K96" s="32"/>
      <c r="L96" s="32"/>
      <c r="M96" s="32"/>
      <c r="N96" s="32"/>
      <c r="O96" s="32"/>
      <c r="P96" s="32"/>
      <c r="Q96" s="32"/>
      <c r="R96" s="32"/>
      <c r="S96" s="32"/>
      <c r="T96" s="32"/>
      <c r="U96" s="32"/>
      <c r="V96" s="32"/>
    </row>
    <row r="97" spans="1:22" s="33" customFormat="1" ht="18" customHeight="1">
      <c r="A97" s="5"/>
      <c r="B97" s="139">
        <f t="shared" si="5"/>
        <v>83</v>
      </c>
      <c r="C97" s="221" t="s">
        <v>384</v>
      </c>
      <c r="D97" s="223" t="s">
        <v>385</v>
      </c>
      <c r="E97" s="24"/>
      <c r="F97" s="140">
        <v>2.6700000000000001E-3</v>
      </c>
      <c r="G97" s="34">
        <f t="shared" si="4"/>
        <v>0</v>
      </c>
      <c r="H97" s="32"/>
      <c r="I97" s="32"/>
      <c r="J97" s="32"/>
      <c r="K97" s="32"/>
      <c r="L97" s="32"/>
      <c r="M97" s="32"/>
      <c r="N97" s="32"/>
      <c r="O97" s="32"/>
      <c r="P97" s="32"/>
      <c r="Q97" s="32"/>
      <c r="R97" s="32"/>
      <c r="S97" s="32"/>
      <c r="T97" s="32"/>
      <c r="U97" s="32"/>
      <c r="V97" s="32"/>
    </row>
    <row r="98" spans="1:22" s="33" customFormat="1" ht="18" customHeight="1">
      <c r="A98" s="5"/>
      <c r="B98" s="139">
        <f t="shared" si="5"/>
        <v>84</v>
      </c>
      <c r="C98" s="221" t="s">
        <v>386</v>
      </c>
      <c r="D98" s="223" t="s">
        <v>387</v>
      </c>
      <c r="E98" s="24"/>
      <c r="F98" s="140">
        <v>2.6700000000000001E-3</v>
      </c>
      <c r="G98" s="34">
        <f t="shared" si="4"/>
        <v>0</v>
      </c>
      <c r="H98" s="32"/>
      <c r="I98" s="32"/>
      <c r="J98" s="32"/>
      <c r="K98" s="32"/>
      <c r="L98" s="32"/>
      <c r="M98" s="32"/>
      <c r="N98" s="32"/>
      <c r="O98" s="32"/>
      <c r="P98" s="32"/>
      <c r="Q98" s="32"/>
      <c r="R98" s="32"/>
      <c r="S98" s="32"/>
      <c r="T98" s="32"/>
      <c r="U98" s="32"/>
      <c r="V98" s="32"/>
    </row>
    <row r="99" spans="1:22" s="33" customFormat="1" ht="18" customHeight="1">
      <c r="A99" s="5"/>
      <c r="B99" s="139">
        <f t="shared" si="5"/>
        <v>85</v>
      </c>
      <c r="C99" s="221" t="s">
        <v>388</v>
      </c>
      <c r="D99" s="223" t="s">
        <v>389</v>
      </c>
      <c r="E99" s="24"/>
      <c r="F99" s="140">
        <v>1.336E-2</v>
      </c>
      <c r="G99" s="34">
        <f t="shared" si="4"/>
        <v>0</v>
      </c>
      <c r="H99" s="32"/>
      <c r="I99" s="32"/>
      <c r="J99" s="32"/>
      <c r="K99" s="32"/>
      <c r="L99" s="32"/>
      <c r="M99" s="32"/>
      <c r="N99" s="32"/>
      <c r="O99" s="32"/>
      <c r="P99" s="32"/>
      <c r="Q99" s="32"/>
      <c r="R99" s="32"/>
      <c r="S99" s="32"/>
      <c r="T99" s="32"/>
      <c r="U99" s="32"/>
      <c r="V99" s="32"/>
    </row>
    <row r="100" spans="1:22" s="33" customFormat="1" ht="18" customHeight="1">
      <c r="A100" s="5"/>
      <c r="B100" s="139">
        <f t="shared" si="5"/>
        <v>86</v>
      </c>
      <c r="C100" s="221" t="s">
        <v>390</v>
      </c>
      <c r="D100" s="223" t="s">
        <v>391</v>
      </c>
      <c r="E100" s="24"/>
      <c r="F100" s="140">
        <v>2.6700000000000001E-3</v>
      </c>
      <c r="G100" s="34">
        <f t="shared" si="4"/>
        <v>0</v>
      </c>
      <c r="H100" s="32"/>
      <c r="I100" s="32"/>
      <c r="J100" s="32"/>
      <c r="K100" s="32"/>
      <c r="L100" s="32"/>
      <c r="M100" s="32"/>
      <c r="N100" s="32"/>
      <c r="O100" s="32"/>
      <c r="P100" s="32"/>
      <c r="Q100" s="32"/>
      <c r="R100" s="32"/>
      <c r="S100" s="32"/>
      <c r="T100" s="32"/>
      <c r="U100" s="32"/>
      <c r="V100" s="32"/>
    </row>
    <row r="101" spans="1:22" s="33" customFormat="1" ht="18" customHeight="1">
      <c r="A101" s="5"/>
      <c r="B101" s="139">
        <f t="shared" si="5"/>
        <v>87</v>
      </c>
      <c r="C101" s="221" t="s">
        <v>392</v>
      </c>
      <c r="D101" s="223" t="s">
        <v>393</v>
      </c>
      <c r="E101" s="24"/>
      <c r="F101" s="140">
        <v>6.6800000000000002E-3</v>
      </c>
      <c r="G101" s="34">
        <f t="shared" si="4"/>
        <v>0</v>
      </c>
      <c r="H101" s="32"/>
      <c r="I101" s="32"/>
      <c r="J101" s="32"/>
      <c r="K101" s="32"/>
      <c r="L101" s="32"/>
      <c r="M101" s="32"/>
      <c r="N101" s="32"/>
      <c r="O101" s="32"/>
      <c r="P101" s="32"/>
      <c r="Q101" s="32"/>
      <c r="R101" s="32"/>
      <c r="S101" s="32"/>
      <c r="T101" s="32"/>
      <c r="U101" s="32"/>
      <c r="V101" s="32"/>
    </row>
    <row r="102" spans="1:22" s="33" customFormat="1" ht="18" customHeight="1">
      <c r="A102" s="5"/>
      <c r="B102" s="139">
        <f t="shared" si="5"/>
        <v>88</v>
      </c>
      <c r="C102" s="221" t="s">
        <v>394</v>
      </c>
      <c r="D102" s="223" t="s">
        <v>395</v>
      </c>
      <c r="E102" s="24"/>
      <c r="F102" s="140">
        <v>2.6700000000000001E-3</v>
      </c>
      <c r="G102" s="34">
        <f t="shared" si="4"/>
        <v>0</v>
      </c>
      <c r="H102" s="32"/>
      <c r="I102" s="32"/>
      <c r="J102" s="32"/>
      <c r="K102" s="32"/>
      <c r="L102" s="32"/>
      <c r="M102" s="32"/>
      <c r="N102" s="32"/>
      <c r="O102" s="32"/>
      <c r="P102" s="32"/>
      <c r="Q102" s="32"/>
      <c r="R102" s="32"/>
      <c r="S102" s="32"/>
      <c r="T102" s="32"/>
      <c r="U102" s="32"/>
      <c r="V102" s="32"/>
    </row>
    <row r="103" spans="1:22" s="33" customFormat="1" ht="18" customHeight="1">
      <c r="A103" s="5"/>
      <c r="B103" s="139">
        <f t="shared" si="5"/>
        <v>89</v>
      </c>
      <c r="C103" s="221" t="s">
        <v>396</v>
      </c>
      <c r="D103" s="223" t="s">
        <v>397</v>
      </c>
      <c r="E103" s="24"/>
      <c r="F103" s="140">
        <v>2.4490000000000001E-2</v>
      </c>
      <c r="G103" s="34">
        <f t="shared" si="4"/>
        <v>0</v>
      </c>
      <c r="H103" s="32"/>
      <c r="I103" s="32"/>
      <c r="J103" s="32"/>
      <c r="K103" s="32"/>
      <c r="L103" s="32"/>
      <c r="M103" s="32"/>
      <c r="N103" s="32"/>
      <c r="O103" s="32"/>
      <c r="P103" s="32"/>
      <c r="Q103" s="32"/>
      <c r="R103" s="32"/>
      <c r="S103" s="32"/>
      <c r="T103" s="32"/>
      <c r="U103" s="32"/>
      <c r="V103" s="32"/>
    </row>
    <row r="104" spans="1:22" s="33" customFormat="1" ht="18" customHeight="1">
      <c r="A104" s="5"/>
      <c r="B104" s="139">
        <f t="shared" si="5"/>
        <v>90</v>
      </c>
      <c r="C104" s="221" t="s">
        <v>398</v>
      </c>
      <c r="D104" s="223" t="s">
        <v>399</v>
      </c>
      <c r="E104" s="24"/>
      <c r="F104" s="140">
        <v>6.6800000000000002E-3</v>
      </c>
      <c r="G104" s="34">
        <f t="shared" si="4"/>
        <v>0</v>
      </c>
      <c r="H104" s="32"/>
      <c r="I104" s="32"/>
      <c r="J104" s="32"/>
      <c r="K104" s="32"/>
      <c r="L104" s="32"/>
      <c r="M104" s="32"/>
      <c r="N104" s="32"/>
      <c r="O104" s="32"/>
      <c r="P104" s="32"/>
      <c r="Q104" s="32"/>
      <c r="R104" s="32"/>
      <c r="S104" s="32"/>
      <c r="T104" s="32"/>
      <c r="U104" s="32"/>
      <c r="V104" s="32"/>
    </row>
    <row r="105" spans="1:22" s="33" customFormat="1" ht="18" customHeight="1">
      <c r="A105" s="5"/>
      <c r="B105" s="139">
        <f t="shared" si="5"/>
        <v>91</v>
      </c>
      <c r="C105" s="221" t="s">
        <v>400</v>
      </c>
      <c r="D105" s="223" t="s">
        <v>401</v>
      </c>
      <c r="E105" s="24"/>
      <c r="F105" s="140">
        <v>2.4490000000000001E-2</v>
      </c>
      <c r="G105" s="34">
        <f t="shared" si="4"/>
        <v>0</v>
      </c>
      <c r="H105" s="32"/>
      <c r="I105" s="32"/>
      <c r="J105" s="32"/>
      <c r="K105" s="32"/>
      <c r="L105" s="32"/>
      <c r="M105" s="32"/>
      <c r="N105" s="32"/>
      <c r="O105" s="32"/>
      <c r="P105" s="32"/>
      <c r="Q105" s="32"/>
      <c r="R105" s="32"/>
      <c r="S105" s="32"/>
      <c r="T105" s="32"/>
      <c r="U105" s="32"/>
      <c r="V105" s="32"/>
    </row>
    <row r="106" spans="1:22" s="33" customFormat="1" ht="18" customHeight="1">
      <c r="A106" s="5"/>
      <c r="B106" s="139">
        <f t="shared" si="5"/>
        <v>92</v>
      </c>
      <c r="C106" s="221" t="s">
        <v>402</v>
      </c>
      <c r="D106" s="223" t="s">
        <v>403</v>
      </c>
      <c r="E106" s="24"/>
      <c r="F106" s="140">
        <v>2.4490000000000001E-2</v>
      </c>
      <c r="G106" s="34">
        <f t="shared" si="4"/>
        <v>0</v>
      </c>
      <c r="H106" s="32"/>
      <c r="I106" s="32"/>
      <c r="J106" s="32"/>
      <c r="K106" s="32"/>
      <c r="L106" s="32"/>
      <c r="M106" s="32"/>
      <c r="N106" s="32"/>
      <c r="O106" s="32"/>
      <c r="P106" s="32"/>
      <c r="Q106" s="32"/>
      <c r="R106" s="32"/>
      <c r="S106" s="32"/>
      <c r="T106" s="32"/>
      <c r="U106" s="32"/>
      <c r="V106" s="32"/>
    </row>
    <row r="107" spans="1:22" s="33" customFormat="1" ht="18" customHeight="1">
      <c r="A107" s="5"/>
      <c r="B107" s="139">
        <f t="shared" si="5"/>
        <v>93</v>
      </c>
      <c r="C107" s="221" t="s">
        <v>402</v>
      </c>
      <c r="D107" s="223" t="s">
        <v>404</v>
      </c>
      <c r="E107" s="24"/>
      <c r="F107" s="140">
        <v>1.3350000000000001E-2</v>
      </c>
      <c r="G107" s="34">
        <f t="shared" si="4"/>
        <v>0</v>
      </c>
      <c r="H107" s="32"/>
      <c r="I107" s="32"/>
      <c r="J107" s="32"/>
      <c r="K107" s="32"/>
      <c r="L107" s="32"/>
      <c r="M107" s="32"/>
      <c r="N107" s="32"/>
      <c r="O107" s="32"/>
      <c r="P107" s="32"/>
      <c r="Q107" s="32"/>
      <c r="R107" s="32"/>
      <c r="S107" s="32"/>
      <c r="T107" s="32"/>
      <c r="U107" s="32"/>
      <c r="V107" s="32"/>
    </row>
    <row r="108" spans="1:22" s="33" customFormat="1" ht="18" customHeight="1">
      <c r="A108" s="5"/>
      <c r="B108" s="139">
        <f t="shared" si="5"/>
        <v>94</v>
      </c>
      <c r="C108" s="221" t="s">
        <v>405</v>
      </c>
      <c r="D108" s="223" t="s">
        <v>406</v>
      </c>
      <c r="E108" s="24"/>
      <c r="F108" s="140">
        <v>2.66E-3</v>
      </c>
      <c r="G108" s="34">
        <f t="shared" si="4"/>
        <v>0</v>
      </c>
      <c r="H108" s="32"/>
      <c r="I108" s="32"/>
      <c r="J108" s="32"/>
      <c r="K108" s="32"/>
      <c r="L108" s="32"/>
      <c r="M108" s="32"/>
      <c r="N108" s="32"/>
      <c r="O108" s="32"/>
      <c r="P108" s="32"/>
      <c r="Q108" s="32"/>
      <c r="R108" s="32"/>
      <c r="S108" s="32"/>
      <c r="T108" s="32"/>
      <c r="U108" s="32"/>
      <c r="V108" s="32"/>
    </row>
    <row r="109" spans="1:22" s="33" customFormat="1" ht="18" customHeight="1">
      <c r="A109" s="5"/>
      <c r="B109" s="139">
        <f t="shared" si="5"/>
        <v>95</v>
      </c>
      <c r="C109" s="222" t="s">
        <v>407</v>
      </c>
      <c r="D109" s="224" t="s">
        <v>408</v>
      </c>
      <c r="E109" s="24"/>
      <c r="F109" s="140">
        <v>2.66E-3</v>
      </c>
      <c r="G109" s="34">
        <f t="shared" si="4"/>
        <v>0</v>
      </c>
      <c r="H109" s="32"/>
      <c r="I109" s="32"/>
      <c r="J109" s="32"/>
      <c r="K109" s="32"/>
      <c r="L109" s="32"/>
      <c r="M109" s="32"/>
      <c r="N109" s="32"/>
      <c r="O109" s="32"/>
      <c r="P109" s="32"/>
      <c r="Q109" s="32"/>
      <c r="R109" s="32"/>
      <c r="S109" s="32"/>
      <c r="T109" s="32"/>
      <c r="U109" s="32"/>
      <c r="V109" s="32"/>
    </row>
    <row r="110" spans="1:22" s="33" customFormat="1" ht="18" customHeight="1">
      <c r="A110" s="5"/>
      <c r="B110" s="139">
        <f t="shared" si="5"/>
        <v>96</v>
      </c>
      <c r="C110" s="221" t="s">
        <v>409</v>
      </c>
      <c r="D110" s="223" t="s">
        <v>410</v>
      </c>
      <c r="E110" s="24"/>
      <c r="F110" s="140">
        <v>2.66E-3</v>
      </c>
      <c r="G110" s="34">
        <f t="shared" si="4"/>
        <v>0</v>
      </c>
      <c r="H110" s="32"/>
      <c r="I110" s="32"/>
      <c r="J110" s="32"/>
      <c r="K110" s="32"/>
      <c r="L110" s="32"/>
      <c r="M110" s="32"/>
      <c r="N110" s="32"/>
      <c r="O110" s="32"/>
      <c r="P110" s="32"/>
      <c r="Q110" s="32"/>
      <c r="R110" s="32"/>
      <c r="S110" s="32"/>
      <c r="T110" s="32"/>
      <c r="U110" s="32"/>
      <c r="V110" s="32"/>
    </row>
    <row r="111" spans="1:22" s="33" customFormat="1" ht="18" customHeight="1">
      <c r="A111" s="5"/>
      <c r="B111" s="139">
        <f t="shared" si="5"/>
        <v>97</v>
      </c>
      <c r="C111" s="221" t="s">
        <v>411</v>
      </c>
      <c r="D111" s="223" t="s">
        <v>412</v>
      </c>
      <c r="E111" s="24"/>
      <c r="F111" s="140">
        <v>2.66E-3</v>
      </c>
      <c r="G111" s="34">
        <f t="shared" ref="G111" si="6">ROUND(ROUND(E111,4)*F111,6)</f>
        <v>0</v>
      </c>
      <c r="H111" s="32"/>
      <c r="I111" s="32"/>
      <c r="J111" s="32"/>
      <c r="K111" s="32"/>
      <c r="L111" s="32"/>
      <c r="M111" s="32"/>
      <c r="N111" s="32"/>
      <c r="O111" s="32"/>
      <c r="P111" s="32"/>
      <c r="Q111" s="32"/>
      <c r="R111" s="32"/>
      <c r="S111" s="32"/>
      <c r="T111" s="32"/>
      <c r="U111" s="32"/>
      <c r="V111" s="32"/>
    </row>
    <row r="112" spans="1:22" s="9" customFormat="1" ht="18">
      <c r="A112" s="28"/>
      <c r="B112" s="364" t="s">
        <v>413</v>
      </c>
      <c r="C112" s="365"/>
      <c r="D112" s="365"/>
      <c r="E112" s="366"/>
      <c r="F112" s="360">
        <f>SUM(F15:F111)</f>
        <v>0.99999999999999933</v>
      </c>
      <c r="G112" s="362">
        <f>ROUND(SUM(G15:G111),4)</f>
        <v>0</v>
      </c>
      <c r="H112" s="32"/>
    </row>
    <row r="113" spans="1:8" s="3" customFormat="1" ht="18" customHeight="1">
      <c r="B113" s="306" t="s">
        <v>414</v>
      </c>
      <c r="C113" s="307"/>
      <c r="D113" s="307"/>
      <c r="E113" s="367"/>
      <c r="F113" s="361"/>
      <c r="G113" s="363"/>
      <c r="H113" s="32"/>
    </row>
    <row r="114" spans="1:8" s="3" customFormat="1" ht="37.5" customHeight="1">
      <c r="C114" s="359"/>
      <c r="D114" s="359"/>
      <c r="E114" s="359"/>
      <c r="F114" s="359"/>
      <c r="G114" s="359"/>
    </row>
    <row r="115" spans="1:8" s="38" customFormat="1" ht="18" customHeight="1">
      <c r="B115" s="174" t="str">
        <f ca="1">"© "&amp;YEAR(TODAY())&amp;" STARS"</f>
        <v>© 2026 STARS</v>
      </c>
      <c r="C115" s="4"/>
      <c r="D115" s="3"/>
      <c r="E115" s="3"/>
      <c r="F115" s="39"/>
      <c r="G115" s="40"/>
    </row>
    <row r="116" spans="1:8" s="38" customFormat="1" ht="18" customHeight="1">
      <c r="C116" s="4"/>
      <c r="D116" s="3"/>
      <c r="E116" s="3"/>
      <c r="F116" s="39"/>
      <c r="G116" s="40"/>
    </row>
    <row r="117" spans="1:8" s="3" customFormat="1" ht="18" customHeight="1">
      <c r="B117" s="19"/>
      <c r="C117" s="4"/>
    </row>
    <row r="118" spans="1:8" s="3" customFormat="1">
      <c r="A118" s="28"/>
    </row>
    <row r="119" spans="1:8" s="3" customFormat="1">
      <c r="A119" s="28"/>
    </row>
    <row r="120" spans="1:8" s="3" customFormat="1">
      <c r="A120" s="28"/>
    </row>
    <row r="121" spans="1:8" s="3" customFormat="1">
      <c r="A121" s="28"/>
    </row>
    <row r="122" spans="1:8" s="3" customFormat="1">
      <c r="A122" s="28"/>
    </row>
    <row r="123" spans="1:8" s="3" customFormat="1">
      <c r="A123" s="28"/>
    </row>
    <row r="124" spans="1:8" s="3" customFormat="1">
      <c r="A124" s="28"/>
    </row>
    <row r="125" spans="1:8" s="3" customFormat="1">
      <c r="A125" s="28"/>
    </row>
    <row r="126" spans="1:8" s="3" customFormat="1">
      <c r="A126" s="28"/>
    </row>
    <row r="127" spans="1:8" s="3" customFormat="1">
      <c r="A127" s="28"/>
    </row>
    <row r="128" spans="1:8" s="3" customFormat="1">
      <c r="A128" s="28"/>
    </row>
    <row r="129" spans="1:1" s="3" customFormat="1">
      <c r="A129" s="28"/>
    </row>
    <row r="130" spans="1:1" s="3" customFormat="1">
      <c r="A130" s="28"/>
    </row>
    <row r="131" spans="1:1" s="3" customFormat="1">
      <c r="A131" s="28"/>
    </row>
    <row r="132" spans="1:1" s="3" customFormat="1">
      <c r="A132" s="28"/>
    </row>
    <row r="133" spans="1:1" s="3" customFormat="1">
      <c r="A133" s="28"/>
    </row>
    <row r="134" spans="1:1" s="3" customFormat="1"/>
    <row r="135" spans="1:1" s="3" customFormat="1"/>
    <row r="136" spans="1:1" s="3" customFormat="1">
      <c r="A136" s="28"/>
    </row>
    <row r="137" spans="1:1" s="3" customFormat="1">
      <c r="A137" s="28"/>
    </row>
    <row r="138" spans="1:1" s="3" customFormat="1">
      <c r="A138" s="28"/>
    </row>
    <row r="139" spans="1:1" s="3" customFormat="1">
      <c r="A139" s="28"/>
    </row>
    <row r="140" spans="1:1" s="3" customFormat="1">
      <c r="A140" s="28"/>
    </row>
    <row r="141" spans="1:1" s="3" customFormat="1">
      <c r="A141" s="28"/>
    </row>
    <row r="142" spans="1:1" s="3" customFormat="1">
      <c r="A142" s="28"/>
    </row>
    <row r="143" spans="1:1" s="3" customFormat="1">
      <c r="A143" s="28"/>
    </row>
    <row r="144" spans="1:1" s="3" customFormat="1">
      <c r="A144" s="28"/>
    </row>
    <row r="145" spans="1:1" s="3" customFormat="1">
      <c r="A145" s="28"/>
    </row>
    <row r="146" spans="1:1" s="3" customFormat="1">
      <c r="A146" s="28"/>
    </row>
    <row r="147" spans="1:1" s="3" customFormat="1">
      <c r="A147" s="28"/>
    </row>
    <row r="148" spans="1:1" s="3" customFormat="1">
      <c r="A148" s="28"/>
    </row>
    <row r="149" spans="1:1" s="3" customFormat="1">
      <c r="A149" s="28"/>
    </row>
    <row r="150" spans="1:1" s="3" customFormat="1">
      <c r="A150" s="28"/>
    </row>
    <row r="151" spans="1:1" s="3" customFormat="1">
      <c r="A151" s="28"/>
    </row>
    <row r="152" spans="1:1" s="3" customFormat="1">
      <c r="A152" s="28"/>
    </row>
    <row r="153" spans="1:1" s="3" customFormat="1">
      <c r="A153" s="28"/>
    </row>
    <row r="154" spans="1:1" s="3" customFormat="1">
      <c r="A154" s="28"/>
    </row>
    <row r="155" spans="1:1" s="3" customFormat="1">
      <c r="A155" s="28"/>
    </row>
    <row r="156" spans="1:1" s="3" customFormat="1">
      <c r="A156" s="28"/>
    </row>
    <row r="157" spans="1:1" s="3" customFormat="1">
      <c r="A157" s="28"/>
    </row>
    <row r="158" spans="1:1" s="3" customFormat="1">
      <c r="A158" s="28"/>
    </row>
    <row r="159" spans="1:1" s="3" customFormat="1">
      <c r="A159" s="28"/>
    </row>
    <row r="160" spans="1:1" s="3" customFormat="1">
      <c r="A160" s="28"/>
    </row>
    <row r="161" spans="1:25" s="3" customFormat="1">
      <c r="A161" s="28"/>
    </row>
    <row r="162" spans="1:25" s="3" customFormat="1">
      <c r="A162" s="28"/>
    </row>
    <row r="163" spans="1:25" s="3" customFormat="1">
      <c r="A163" s="28"/>
    </row>
    <row r="164" spans="1:25" s="3" customFormat="1">
      <c r="A164" s="28"/>
    </row>
    <row r="165" spans="1:25" s="3" customFormat="1">
      <c r="A165" s="28"/>
    </row>
    <row r="166" spans="1:25" s="3" customFormat="1">
      <c r="A166" s="28"/>
    </row>
    <row r="167" spans="1:25" s="3" customFormat="1">
      <c r="A167" s="28"/>
    </row>
    <row r="168" spans="1:25" s="3" customFormat="1">
      <c r="A168" s="28"/>
    </row>
    <row r="169" spans="1:25" s="3" customFormat="1">
      <c r="A169" s="28"/>
    </row>
    <row r="170" spans="1:25" s="3" customFormat="1">
      <c r="A170" s="28"/>
    </row>
    <row r="171" spans="1:25" s="3" customFormat="1">
      <c r="A171" s="28"/>
    </row>
    <row r="172" spans="1:25" s="3" customFormat="1">
      <c r="A172" s="28"/>
    </row>
    <row r="173" spans="1:25" s="3" customFormat="1">
      <c r="A173" s="28"/>
    </row>
    <row r="174" spans="1:25" s="3" customFormat="1">
      <c r="A174" s="28"/>
    </row>
    <row r="175" spans="1:25" s="3" customFormat="1">
      <c r="A175" s="28"/>
    </row>
    <row r="176" spans="1:25" ht="15.75">
      <c r="C176" s="41"/>
      <c r="D176" s="41"/>
      <c r="F176" s="28"/>
      <c r="G176" s="28"/>
      <c r="H176" s="28"/>
      <c r="I176" s="28"/>
      <c r="J176" s="28"/>
      <c r="K176" s="28"/>
      <c r="L176" s="28"/>
      <c r="M176" s="28"/>
      <c r="N176" s="28"/>
      <c r="O176" s="28"/>
      <c r="P176" s="28"/>
      <c r="Q176" s="28"/>
      <c r="R176" s="28"/>
      <c r="S176" s="28"/>
      <c r="T176" s="28"/>
      <c r="U176" s="28"/>
      <c r="V176" s="28"/>
      <c r="W176" s="28"/>
      <c r="X176" s="28"/>
      <c r="Y176" s="28"/>
    </row>
    <row r="177" spans="6:25">
      <c r="F177" s="28"/>
      <c r="G177" s="28"/>
      <c r="H177" s="28"/>
      <c r="I177" s="28"/>
      <c r="J177" s="28"/>
      <c r="K177" s="28"/>
      <c r="L177" s="28"/>
      <c r="M177" s="28"/>
      <c r="N177" s="28"/>
      <c r="O177" s="28"/>
      <c r="P177" s="28"/>
      <c r="Q177" s="28"/>
      <c r="R177" s="28"/>
      <c r="S177" s="28"/>
      <c r="T177" s="28"/>
      <c r="U177" s="28"/>
      <c r="V177" s="28"/>
      <c r="W177" s="28"/>
      <c r="X177" s="28"/>
      <c r="Y177" s="28"/>
    </row>
    <row r="178" spans="6:25">
      <c r="F178" s="28"/>
      <c r="G178" s="28"/>
      <c r="H178" s="28"/>
      <c r="I178" s="28"/>
      <c r="J178" s="28"/>
      <c r="K178" s="28"/>
      <c r="L178" s="28"/>
      <c r="M178" s="28"/>
      <c r="N178" s="28"/>
      <c r="O178" s="28"/>
      <c r="P178" s="28"/>
      <c r="Q178" s="28"/>
      <c r="R178" s="28"/>
      <c r="S178" s="28"/>
      <c r="T178" s="28"/>
      <c r="U178" s="28"/>
      <c r="V178" s="28"/>
      <c r="W178" s="28"/>
      <c r="X178" s="28"/>
      <c r="Y178" s="28"/>
    </row>
    <row r="179" spans="6:25">
      <c r="F179" s="28"/>
      <c r="G179" s="28"/>
      <c r="H179" s="28"/>
      <c r="I179" s="28"/>
      <c r="J179" s="28"/>
      <c r="K179" s="28"/>
      <c r="L179" s="28"/>
      <c r="M179" s="28"/>
      <c r="N179" s="28"/>
      <c r="O179" s="28"/>
      <c r="P179" s="28"/>
      <c r="Q179" s="28"/>
      <c r="R179" s="28"/>
      <c r="S179" s="28"/>
      <c r="T179" s="28"/>
      <c r="U179" s="28"/>
      <c r="V179" s="28"/>
      <c r="W179" s="28"/>
      <c r="X179" s="28"/>
      <c r="Y179" s="28"/>
    </row>
    <row r="180" spans="6:25">
      <c r="F180" s="28"/>
      <c r="G180" s="28"/>
      <c r="H180" s="28"/>
      <c r="I180" s="28"/>
      <c r="J180" s="28"/>
      <c r="K180" s="28"/>
      <c r="L180" s="28"/>
      <c r="M180" s="28"/>
      <c r="N180" s="28"/>
      <c r="O180" s="28"/>
      <c r="P180" s="28"/>
      <c r="Q180" s="28"/>
      <c r="R180" s="28"/>
      <c r="S180" s="28"/>
      <c r="T180" s="28"/>
      <c r="U180" s="28"/>
      <c r="V180" s="28"/>
      <c r="W180" s="28"/>
      <c r="X180" s="28"/>
      <c r="Y180" s="28"/>
    </row>
    <row r="181" spans="6:25">
      <c r="F181" s="28"/>
      <c r="G181" s="28"/>
      <c r="H181" s="28"/>
      <c r="I181" s="28"/>
      <c r="J181" s="28"/>
      <c r="K181" s="28"/>
      <c r="L181" s="28"/>
      <c r="M181" s="28"/>
      <c r="N181" s="28"/>
      <c r="O181" s="28"/>
      <c r="P181" s="28"/>
      <c r="Q181" s="28"/>
      <c r="R181" s="28"/>
      <c r="S181" s="28"/>
      <c r="T181" s="28"/>
      <c r="U181" s="28"/>
      <c r="V181" s="28"/>
      <c r="W181" s="28"/>
      <c r="X181" s="28"/>
      <c r="Y181" s="28"/>
    </row>
    <row r="182" spans="6:25">
      <c r="F182" s="28"/>
      <c r="G182" s="28"/>
      <c r="H182" s="28"/>
      <c r="I182" s="28"/>
      <c r="J182" s="28"/>
      <c r="K182" s="28"/>
      <c r="L182" s="28"/>
      <c r="M182" s="28"/>
      <c r="N182" s="28"/>
      <c r="O182" s="28"/>
      <c r="P182" s="28"/>
      <c r="Q182" s="28"/>
      <c r="R182" s="28"/>
      <c r="S182" s="28"/>
      <c r="T182" s="28"/>
      <c r="U182" s="28"/>
      <c r="V182" s="28"/>
      <c r="W182" s="28"/>
      <c r="X182" s="28"/>
      <c r="Y182" s="28"/>
    </row>
    <row r="183" spans="6:25">
      <c r="F183" s="28"/>
      <c r="G183" s="28"/>
      <c r="H183" s="28"/>
      <c r="I183" s="28"/>
      <c r="J183" s="28"/>
      <c r="K183" s="28"/>
      <c r="L183" s="28"/>
      <c r="M183" s="28"/>
      <c r="N183" s="28"/>
      <c r="O183" s="28"/>
      <c r="P183" s="28"/>
      <c r="Q183" s="28"/>
      <c r="R183" s="28"/>
      <c r="S183" s="28"/>
      <c r="T183" s="28"/>
      <c r="U183" s="28"/>
      <c r="V183" s="28"/>
      <c r="W183" s="28"/>
      <c r="X183" s="28"/>
      <c r="Y183" s="28"/>
    </row>
    <row r="184" spans="6:25">
      <c r="F184" s="28"/>
      <c r="G184" s="28"/>
      <c r="H184" s="28"/>
      <c r="I184" s="28"/>
      <c r="J184" s="28"/>
      <c r="K184" s="28"/>
      <c r="L184" s="28"/>
      <c r="M184" s="28"/>
      <c r="N184" s="28"/>
      <c r="O184" s="28"/>
      <c r="P184" s="28"/>
      <c r="Q184" s="28"/>
      <c r="R184" s="28"/>
      <c r="S184" s="28"/>
      <c r="T184" s="28"/>
      <c r="U184" s="28"/>
      <c r="V184" s="28"/>
      <c r="W184" s="28"/>
      <c r="X184" s="28"/>
      <c r="Y184" s="28"/>
    </row>
    <row r="185" spans="6:25">
      <c r="F185" s="28"/>
      <c r="G185" s="28"/>
      <c r="H185" s="28"/>
      <c r="I185" s="28"/>
      <c r="J185" s="28"/>
      <c r="K185" s="28"/>
      <c r="L185" s="28"/>
      <c r="M185" s="28"/>
      <c r="N185" s="28"/>
      <c r="O185" s="28"/>
      <c r="P185" s="28"/>
      <c r="Q185" s="28"/>
      <c r="R185" s="28"/>
      <c r="S185" s="28"/>
      <c r="T185" s="28"/>
      <c r="U185" s="28"/>
      <c r="V185" s="28"/>
      <c r="W185" s="28"/>
      <c r="X185" s="28"/>
      <c r="Y185" s="28"/>
    </row>
    <row r="186" spans="6:25">
      <c r="F186" s="28"/>
      <c r="G186" s="28"/>
      <c r="H186" s="28"/>
      <c r="I186" s="28"/>
      <c r="J186" s="28"/>
      <c r="K186" s="28"/>
      <c r="L186" s="28"/>
      <c r="M186" s="28"/>
      <c r="N186" s="28"/>
      <c r="O186" s="28"/>
      <c r="P186" s="28"/>
      <c r="Q186" s="28"/>
      <c r="R186" s="28"/>
      <c r="S186" s="28"/>
      <c r="T186" s="28"/>
      <c r="U186" s="28"/>
      <c r="V186" s="28"/>
      <c r="W186" s="28"/>
      <c r="X186" s="28"/>
      <c r="Y186" s="28"/>
    </row>
    <row r="187" spans="6:25">
      <c r="F187" s="28"/>
      <c r="G187" s="28"/>
      <c r="H187" s="28"/>
      <c r="I187" s="28"/>
      <c r="J187" s="28"/>
      <c r="K187" s="28"/>
      <c r="L187" s="28"/>
      <c r="M187" s="28"/>
      <c r="N187" s="28"/>
      <c r="O187" s="28"/>
      <c r="P187" s="28"/>
      <c r="Q187" s="28"/>
      <c r="R187" s="28"/>
      <c r="S187" s="28"/>
      <c r="T187" s="28"/>
      <c r="U187" s="28"/>
      <c r="V187" s="28"/>
      <c r="W187" s="28"/>
      <c r="X187" s="28"/>
      <c r="Y187" s="28"/>
    </row>
    <row r="188" spans="6:25">
      <c r="F188" s="28"/>
      <c r="G188" s="28"/>
      <c r="H188" s="28"/>
      <c r="I188" s="28"/>
      <c r="J188" s="28"/>
      <c r="K188" s="28"/>
      <c r="L188" s="28"/>
      <c r="M188" s="28"/>
      <c r="N188" s="28"/>
      <c r="O188" s="28"/>
      <c r="P188" s="28"/>
      <c r="Q188" s="28"/>
      <c r="R188" s="28"/>
      <c r="S188" s="28"/>
      <c r="T188" s="28"/>
      <c r="U188" s="28"/>
      <c r="V188" s="28"/>
      <c r="W188" s="28"/>
      <c r="X188" s="28"/>
      <c r="Y188" s="28"/>
    </row>
    <row r="189" spans="6:25">
      <c r="F189" s="28"/>
      <c r="G189" s="28"/>
      <c r="H189" s="28"/>
      <c r="I189" s="28"/>
      <c r="J189" s="28"/>
      <c r="K189" s="28"/>
      <c r="L189" s="28"/>
      <c r="M189" s="28"/>
      <c r="N189" s="28"/>
      <c r="O189" s="28"/>
      <c r="P189" s="28"/>
      <c r="Q189" s="28"/>
      <c r="R189" s="28"/>
      <c r="S189" s="28"/>
      <c r="T189" s="28"/>
      <c r="U189" s="28"/>
      <c r="V189" s="28"/>
      <c r="W189" s="28"/>
      <c r="X189" s="28"/>
      <c r="Y189" s="28"/>
    </row>
    <row r="190" spans="6:25">
      <c r="F190" s="28"/>
      <c r="G190" s="28"/>
      <c r="H190" s="28"/>
      <c r="I190" s="28"/>
      <c r="J190" s="28"/>
      <c r="K190" s="28"/>
      <c r="L190" s="28"/>
      <c r="M190" s="28"/>
      <c r="N190" s="28"/>
      <c r="O190" s="28"/>
      <c r="P190" s="28"/>
      <c r="Q190" s="28"/>
      <c r="R190" s="28"/>
      <c r="S190" s="28"/>
      <c r="T190" s="28"/>
      <c r="U190" s="28"/>
      <c r="V190" s="28"/>
      <c r="W190" s="28"/>
      <c r="X190" s="28"/>
      <c r="Y190" s="28"/>
    </row>
    <row r="191" spans="6:25">
      <c r="F191" s="28"/>
      <c r="G191" s="28"/>
      <c r="H191" s="28"/>
      <c r="I191" s="28"/>
      <c r="J191" s="28"/>
      <c r="K191" s="28"/>
      <c r="L191" s="28"/>
      <c r="M191" s="28"/>
      <c r="N191" s="28"/>
      <c r="O191" s="28"/>
      <c r="P191" s="28"/>
      <c r="Q191" s="28"/>
      <c r="R191" s="28"/>
      <c r="S191" s="28"/>
      <c r="T191" s="28"/>
      <c r="U191" s="28"/>
      <c r="V191" s="28"/>
      <c r="W191" s="28"/>
      <c r="X191" s="28"/>
      <c r="Y191" s="28"/>
    </row>
    <row r="192" spans="6:25">
      <c r="F192" s="28"/>
      <c r="G192" s="28"/>
      <c r="H192" s="28"/>
      <c r="I192" s="28"/>
      <c r="J192" s="28"/>
      <c r="K192" s="28"/>
      <c r="L192" s="28"/>
      <c r="M192" s="28"/>
      <c r="N192" s="28"/>
      <c r="O192" s="28"/>
      <c r="P192" s="28"/>
      <c r="Q192" s="28"/>
      <c r="R192" s="28"/>
      <c r="S192" s="28"/>
      <c r="T192" s="28"/>
      <c r="U192" s="28"/>
      <c r="V192" s="28"/>
      <c r="W192" s="28"/>
      <c r="X192" s="28"/>
      <c r="Y192" s="28"/>
    </row>
    <row r="193" spans="6:25">
      <c r="F193" s="28"/>
      <c r="G193" s="28"/>
      <c r="H193" s="28"/>
      <c r="I193" s="28"/>
      <c r="J193" s="28"/>
      <c r="K193" s="28"/>
      <c r="L193" s="28"/>
      <c r="M193" s="28"/>
      <c r="N193" s="28"/>
      <c r="O193" s="28"/>
      <c r="P193" s="28"/>
      <c r="Q193" s="28"/>
      <c r="R193" s="28"/>
      <c r="S193" s="28"/>
      <c r="T193" s="28"/>
      <c r="U193" s="28"/>
      <c r="V193" s="28"/>
      <c r="W193" s="28"/>
      <c r="X193" s="28"/>
      <c r="Y193" s="28"/>
    </row>
    <row r="194" spans="6:25">
      <c r="F194" s="28"/>
      <c r="G194" s="28"/>
      <c r="H194" s="28"/>
      <c r="I194" s="28"/>
      <c r="J194" s="28"/>
      <c r="K194" s="28"/>
      <c r="L194" s="28"/>
      <c r="M194" s="28"/>
      <c r="N194" s="28"/>
      <c r="O194" s="28"/>
      <c r="P194" s="28"/>
      <c r="Q194" s="28"/>
      <c r="R194" s="28"/>
      <c r="S194" s="28"/>
      <c r="T194" s="28"/>
      <c r="U194" s="28"/>
      <c r="V194" s="28"/>
      <c r="W194" s="28"/>
      <c r="X194" s="28"/>
      <c r="Y194" s="28"/>
    </row>
    <row r="195" spans="6:25">
      <c r="F195" s="28"/>
      <c r="G195" s="28"/>
      <c r="H195" s="28"/>
      <c r="I195" s="28"/>
      <c r="J195" s="28"/>
      <c r="K195" s="28"/>
      <c r="L195" s="28"/>
      <c r="M195" s="28"/>
      <c r="N195" s="28"/>
      <c r="O195" s="28"/>
      <c r="P195" s="28"/>
      <c r="Q195" s="28"/>
      <c r="R195" s="28"/>
      <c r="S195" s="28"/>
      <c r="T195" s="28"/>
      <c r="U195" s="28"/>
      <c r="V195" s="28"/>
      <c r="W195" s="28"/>
      <c r="X195" s="28"/>
      <c r="Y195" s="28"/>
    </row>
    <row r="196" spans="6:25">
      <c r="F196" s="28"/>
      <c r="G196" s="28"/>
      <c r="H196" s="28"/>
      <c r="I196" s="28"/>
      <c r="J196" s="28"/>
      <c r="K196" s="28"/>
      <c r="L196" s="28"/>
      <c r="M196" s="28"/>
      <c r="N196" s="28"/>
      <c r="O196" s="28"/>
      <c r="P196" s="28"/>
      <c r="Q196" s="28"/>
      <c r="R196" s="28"/>
      <c r="S196" s="28"/>
      <c r="T196" s="28"/>
      <c r="U196" s="28"/>
      <c r="V196" s="28"/>
      <c r="W196" s="28"/>
      <c r="X196" s="28"/>
      <c r="Y196" s="28"/>
    </row>
    <row r="197" spans="6:25">
      <c r="F197" s="28"/>
      <c r="G197" s="28"/>
      <c r="H197" s="28"/>
      <c r="I197" s="28"/>
      <c r="J197" s="28"/>
      <c r="K197" s="28"/>
      <c r="L197" s="28"/>
      <c r="M197" s="28"/>
      <c r="N197" s="28"/>
      <c r="O197" s="28"/>
      <c r="P197" s="28"/>
      <c r="Q197" s="28"/>
      <c r="R197" s="28"/>
      <c r="S197" s="28"/>
      <c r="T197" s="28"/>
      <c r="U197" s="28"/>
      <c r="V197" s="28"/>
      <c r="W197" s="28"/>
      <c r="X197" s="28"/>
      <c r="Y197" s="28"/>
    </row>
    <row r="198" spans="6:25">
      <c r="F198" s="28"/>
      <c r="G198" s="28"/>
      <c r="H198" s="28"/>
      <c r="I198" s="28"/>
      <c r="J198" s="28"/>
      <c r="K198" s="28"/>
      <c r="L198" s="28"/>
      <c r="M198" s="28"/>
      <c r="N198" s="28"/>
      <c r="O198" s="28"/>
      <c r="P198" s="28"/>
      <c r="Q198" s="28"/>
      <c r="R198" s="28"/>
      <c r="S198" s="28"/>
      <c r="T198" s="28"/>
      <c r="U198" s="28"/>
      <c r="V198" s="28"/>
      <c r="W198" s="28"/>
      <c r="X198" s="28"/>
      <c r="Y198" s="28"/>
    </row>
    <row r="199" spans="6:25">
      <c r="F199" s="28"/>
      <c r="G199" s="28"/>
      <c r="H199" s="28"/>
      <c r="I199" s="28"/>
      <c r="J199" s="28"/>
      <c r="K199" s="28"/>
      <c r="L199" s="28"/>
      <c r="M199" s="28"/>
      <c r="N199" s="28"/>
      <c r="O199" s="28"/>
      <c r="P199" s="28"/>
      <c r="Q199" s="28"/>
      <c r="R199" s="28"/>
      <c r="S199" s="28"/>
      <c r="T199" s="28"/>
      <c r="U199" s="28"/>
      <c r="V199" s="28"/>
      <c r="W199" s="28"/>
      <c r="X199" s="28"/>
      <c r="Y199" s="28"/>
    </row>
    <row r="200" spans="6:25">
      <c r="F200" s="28"/>
      <c r="G200" s="28"/>
      <c r="H200" s="28"/>
      <c r="I200" s="28"/>
      <c r="J200" s="28"/>
      <c r="K200" s="28"/>
      <c r="L200" s="28"/>
      <c r="M200" s="28"/>
      <c r="N200" s="28"/>
      <c r="O200" s="28"/>
      <c r="P200" s="28"/>
      <c r="Q200" s="28"/>
      <c r="R200" s="28"/>
      <c r="S200" s="28"/>
      <c r="T200" s="28"/>
      <c r="U200" s="28"/>
      <c r="V200" s="28"/>
      <c r="W200" s="28"/>
      <c r="X200" s="28"/>
      <c r="Y200" s="28"/>
    </row>
    <row r="201" spans="6:25">
      <c r="F201" s="28"/>
      <c r="G201" s="28"/>
      <c r="H201" s="28"/>
      <c r="I201" s="28"/>
      <c r="J201" s="28"/>
      <c r="K201" s="28"/>
      <c r="L201" s="28"/>
      <c r="M201" s="28"/>
      <c r="N201" s="28"/>
      <c r="O201" s="28"/>
      <c r="P201" s="28"/>
      <c r="Q201" s="28"/>
      <c r="R201" s="28"/>
      <c r="S201" s="28"/>
      <c r="T201" s="28"/>
      <c r="U201" s="28"/>
      <c r="V201" s="28"/>
      <c r="W201" s="28"/>
      <c r="X201" s="28"/>
      <c r="Y201" s="28"/>
    </row>
    <row r="202" spans="6:25">
      <c r="F202" s="28"/>
      <c r="G202" s="28"/>
      <c r="H202" s="28"/>
      <c r="I202" s="28"/>
      <c r="J202" s="28"/>
      <c r="K202" s="28"/>
      <c r="L202" s="28"/>
      <c r="M202" s="28"/>
      <c r="N202" s="28"/>
      <c r="O202" s="28"/>
      <c r="P202" s="28"/>
      <c r="Q202" s="28"/>
      <c r="R202" s="28"/>
      <c r="S202" s="28"/>
      <c r="T202" s="28"/>
      <c r="U202" s="28"/>
      <c r="V202" s="28"/>
      <c r="W202" s="28"/>
      <c r="X202" s="28"/>
      <c r="Y202" s="28"/>
    </row>
    <row r="203" spans="6:25">
      <c r="F203" s="28"/>
      <c r="G203" s="28"/>
      <c r="H203" s="28"/>
      <c r="I203" s="28"/>
      <c r="J203" s="28"/>
      <c r="K203" s="28"/>
      <c r="L203" s="28"/>
      <c r="M203" s="28"/>
      <c r="N203" s="28"/>
      <c r="O203" s="28"/>
      <c r="P203" s="28"/>
      <c r="Q203" s="28"/>
      <c r="R203" s="28"/>
      <c r="S203" s="28"/>
      <c r="T203" s="28"/>
      <c r="U203" s="28"/>
      <c r="V203" s="28"/>
      <c r="W203" s="28"/>
      <c r="X203" s="28"/>
      <c r="Y203" s="28"/>
    </row>
    <row r="204" spans="6:25">
      <c r="F204" s="28"/>
      <c r="G204" s="28"/>
      <c r="H204" s="28"/>
      <c r="I204" s="28"/>
      <c r="J204" s="28"/>
      <c r="K204" s="28"/>
      <c r="L204" s="28"/>
      <c r="M204" s="28"/>
      <c r="N204" s="28"/>
      <c r="O204" s="28"/>
      <c r="P204" s="28"/>
      <c r="Q204" s="28"/>
      <c r="R204" s="28"/>
      <c r="S204" s="28"/>
      <c r="T204" s="28"/>
      <c r="U204" s="28"/>
      <c r="V204" s="28"/>
      <c r="W204" s="28"/>
      <c r="X204" s="28"/>
      <c r="Y204" s="28"/>
    </row>
    <row r="205" spans="6:25">
      <c r="F205" s="28"/>
      <c r="G205" s="28"/>
      <c r="H205" s="28"/>
      <c r="I205" s="28"/>
      <c r="J205" s="28"/>
      <c r="K205" s="28"/>
      <c r="L205" s="28"/>
      <c r="M205" s="28"/>
      <c r="N205" s="28"/>
      <c r="O205" s="28"/>
      <c r="P205" s="28"/>
      <c r="Q205" s="28"/>
      <c r="R205" s="28"/>
      <c r="S205" s="28"/>
      <c r="T205" s="28"/>
      <c r="U205" s="28"/>
      <c r="V205" s="28"/>
      <c r="W205" s="28"/>
      <c r="X205" s="28"/>
      <c r="Y205" s="28"/>
    </row>
    <row r="206" spans="6:25">
      <c r="F206" s="28"/>
      <c r="G206" s="28"/>
      <c r="H206" s="28"/>
      <c r="I206" s="28"/>
      <c r="J206" s="28"/>
      <c r="K206" s="28"/>
      <c r="L206" s="28"/>
      <c r="M206" s="28"/>
      <c r="N206" s="28"/>
      <c r="O206" s="28"/>
      <c r="P206" s="28"/>
      <c r="Q206" s="28"/>
      <c r="R206" s="28"/>
      <c r="S206" s="28"/>
      <c r="T206" s="28"/>
      <c r="U206" s="28"/>
      <c r="V206" s="28"/>
      <c r="W206" s="28"/>
      <c r="X206" s="28"/>
      <c r="Y206" s="28"/>
    </row>
    <row r="207" spans="6:25">
      <c r="F207" s="28"/>
      <c r="G207" s="28"/>
      <c r="H207" s="28"/>
      <c r="I207" s="28"/>
      <c r="J207" s="28"/>
      <c r="K207" s="28"/>
      <c r="L207" s="28"/>
      <c r="M207" s="28"/>
      <c r="N207" s="28"/>
      <c r="O207" s="28"/>
      <c r="P207" s="28"/>
      <c r="Q207" s="28"/>
      <c r="R207" s="28"/>
      <c r="S207" s="28"/>
      <c r="T207" s="28"/>
      <c r="U207" s="28"/>
      <c r="V207" s="28"/>
      <c r="W207" s="28"/>
      <c r="X207" s="28"/>
      <c r="Y207" s="28"/>
    </row>
    <row r="208" spans="6:25">
      <c r="F208" s="28"/>
      <c r="G208" s="28"/>
      <c r="H208" s="28"/>
      <c r="I208" s="28"/>
      <c r="J208" s="28"/>
      <c r="K208" s="28"/>
      <c r="L208" s="28"/>
      <c r="M208" s="28"/>
      <c r="N208" s="28"/>
      <c r="O208" s="28"/>
      <c r="P208" s="28"/>
      <c r="Q208" s="28"/>
      <c r="R208" s="28"/>
      <c r="S208" s="28"/>
      <c r="T208" s="28"/>
      <c r="U208" s="28"/>
      <c r="V208" s="28"/>
      <c r="W208" s="28"/>
      <c r="X208" s="28"/>
      <c r="Y208" s="28"/>
    </row>
    <row r="209" spans="6:25">
      <c r="F209" s="28"/>
      <c r="G209" s="28"/>
      <c r="H209" s="28"/>
      <c r="I209" s="28"/>
      <c r="J209" s="28"/>
      <c r="K209" s="28"/>
      <c r="L209" s="28"/>
      <c r="M209" s="28"/>
      <c r="N209" s="28"/>
      <c r="O209" s="28"/>
      <c r="P209" s="28"/>
      <c r="Q209" s="28"/>
      <c r="R209" s="28"/>
      <c r="S209" s="28"/>
      <c r="T209" s="28"/>
      <c r="U209" s="28"/>
      <c r="V209" s="28"/>
      <c r="W209" s="28"/>
      <c r="X209" s="28"/>
      <c r="Y209" s="28"/>
    </row>
    <row r="210" spans="6:25">
      <c r="F210" s="28"/>
      <c r="G210" s="28"/>
      <c r="H210" s="28"/>
      <c r="I210" s="28"/>
      <c r="J210" s="28"/>
      <c r="K210" s="28"/>
      <c r="L210" s="28"/>
      <c r="M210" s="28"/>
      <c r="N210" s="28"/>
      <c r="O210" s="28"/>
      <c r="P210" s="28"/>
      <c r="Q210" s="28"/>
      <c r="R210" s="28"/>
      <c r="S210" s="28"/>
      <c r="T210" s="28"/>
      <c r="U210" s="28"/>
      <c r="V210" s="28"/>
      <c r="W210" s="28"/>
      <c r="X210" s="28"/>
      <c r="Y210" s="28"/>
    </row>
    <row r="211" spans="6:25">
      <c r="F211" s="28"/>
      <c r="G211" s="28"/>
      <c r="H211" s="28"/>
      <c r="I211" s="28"/>
      <c r="J211" s="28"/>
      <c r="K211" s="28"/>
      <c r="L211" s="28"/>
      <c r="M211" s="28"/>
      <c r="N211" s="28"/>
      <c r="O211" s="28"/>
      <c r="P211" s="28"/>
      <c r="Q211" s="28"/>
      <c r="R211" s="28"/>
      <c r="S211" s="28"/>
      <c r="T211" s="28"/>
      <c r="U211" s="28"/>
      <c r="V211" s="28"/>
      <c r="W211" s="28"/>
      <c r="X211" s="28"/>
      <c r="Y211" s="28"/>
    </row>
    <row r="212" spans="6:25">
      <c r="F212" s="28"/>
      <c r="G212" s="28"/>
      <c r="H212" s="28"/>
      <c r="I212" s="28"/>
      <c r="J212" s="28"/>
      <c r="K212" s="28"/>
      <c r="L212" s="28"/>
      <c r="M212" s="28"/>
      <c r="N212" s="28"/>
      <c r="O212" s="28"/>
      <c r="P212" s="28"/>
      <c r="Q212" s="28"/>
      <c r="R212" s="28"/>
      <c r="S212" s="28"/>
      <c r="T212" s="28"/>
      <c r="U212" s="28"/>
      <c r="V212" s="28"/>
      <c r="W212" s="28"/>
      <c r="X212" s="28"/>
      <c r="Y212" s="28"/>
    </row>
    <row r="213" spans="6:25">
      <c r="F213" s="28"/>
      <c r="G213" s="28"/>
      <c r="H213" s="28"/>
      <c r="I213" s="28"/>
      <c r="J213" s="28"/>
      <c r="K213" s="28"/>
      <c r="L213" s="28"/>
      <c r="M213" s="28"/>
      <c r="N213" s="28"/>
      <c r="O213" s="28"/>
      <c r="P213" s="28"/>
      <c r="Q213" s="28"/>
      <c r="R213" s="28"/>
      <c r="S213" s="28"/>
      <c r="T213" s="28"/>
      <c r="U213" s="28"/>
      <c r="V213" s="28"/>
      <c r="W213" s="28"/>
      <c r="X213" s="28"/>
      <c r="Y213" s="28"/>
    </row>
    <row r="214" spans="6:25">
      <c r="F214" s="28"/>
      <c r="G214" s="28"/>
      <c r="H214" s="28"/>
      <c r="I214" s="28"/>
      <c r="J214" s="28"/>
      <c r="K214" s="28"/>
      <c r="L214" s="28"/>
      <c r="M214" s="28"/>
      <c r="N214" s="28"/>
      <c r="O214" s="28"/>
      <c r="P214" s="28"/>
      <c r="Q214" s="28"/>
      <c r="R214" s="28"/>
      <c r="S214" s="28"/>
      <c r="T214" s="28"/>
      <c r="U214" s="28"/>
      <c r="V214" s="28"/>
      <c r="W214" s="28"/>
      <c r="X214" s="28"/>
      <c r="Y214" s="28"/>
    </row>
    <row r="215" spans="6:25">
      <c r="F215" s="28"/>
      <c r="G215" s="28"/>
      <c r="H215" s="28"/>
      <c r="I215" s="28"/>
      <c r="J215" s="28"/>
      <c r="K215" s="28"/>
      <c r="L215" s="28"/>
      <c r="M215" s="28"/>
      <c r="N215" s="28"/>
      <c r="O215" s="28"/>
      <c r="P215" s="28"/>
      <c r="Q215" s="28"/>
      <c r="R215" s="28"/>
      <c r="S215" s="28"/>
      <c r="T215" s="28"/>
      <c r="U215" s="28"/>
      <c r="V215" s="28"/>
      <c r="W215" s="28"/>
      <c r="X215" s="28"/>
      <c r="Y215" s="28"/>
    </row>
    <row r="216" spans="6:25">
      <c r="F216" s="28"/>
      <c r="G216" s="28"/>
      <c r="H216" s="28"/>
      <c r="I216" s="28"/>
      <c r="J216" s="28"/>
      <c r="K216" s="28"/>
      <c r="L216" s="28"/>
      <c r="M216" s="28"/>
      <c r="N216" s="28"/>
      <c r="O216" s="28"/>
      <c r="P216" s="28"/>
      <c r="Q216" s="28"/>
      <c r="R216" s="28"/>
      <c r="S216" s="28"/>
      <c r="T216" s="28"/>
      <c r="U216" s="28"/>
      <c r="V216" s="28"/>
      <c r="W216" s="28"/>
      <c r="X216" s="28"/>
      <c r="Y216" s="28"/>
    </row>
    <row r="217" spans="6:25">
      <c r="F217" s="28"/>
      <c r="G217" s="28"/>
      <c r="H217" s="28"/>
      <c r="I217" s="28"/>
      <c r="J217" s="28"/>
      <c r="K217" s="28"/>
      <c r="L217" s="28"/>
      <c r="M217" s="28"/>
      <c r="N217" s="28"/>
      <c r="O217" s="28"/>
      <c r="P217" s="28"/>
      <c r="Q217" s="28"/>
      <c r="R217" s="28"/>
      <c r="S217" s="28"/>
      <c r="T217" s="28"/>
      <c r="U217" s="28"/>
      <c r="V217" s="28"/>
      <c r="W217" s="28"/>
      <c r="X217" s="28"/>
      <c r="Y217" s="28"/>
    </row>
    <row r="218" spans="6:25">
      <c r="F218" s="28"/>
      <c r="G218" s="28"/>
      <c r="H218" s="28"/>
      <c r="I218" s="28"/>
      <c r="J218" s="28"/>
      <c r="K218" s="28"/>
      <c r="L218" s="28"/>
      <c r="M218" s="28"/>
      <c r="N218" s="28"/>
      <c r="O218" s="28"/>
      <c r="P218" s="28"/>
      <c r="Q218" s="28"/>
      <c r="R218" s="28"/>
      <c r="S218" s="28"/>
      <c r="T218" s="28"/>
      <c r="U218" s="28"/>
      <c r="V218" s="28"/>
      <c r="W218" s="28"/>
      <c r="X218" s="28"/>
      <c r="Y218" s="28"/>
    </row>
    <row r="219" spans="6:25">
      <c r="F219" s="28"/>
      <c r="G219" s="28"/>
      <c r="H219" s="28"/>
      <c r="I219" s="28"/>
      <c r="J219" s="28"/>
      <c r="K219" s="28"/>
      <c r="L219" s="28"/>
      <c r="M219" s="28"/>
      <c r="N219" s="28"/>
      <c r="O219" s="28"/>
      <c r="P219" s="28"/>
      <c r="Q219" s="28"/>
      <c r="R219" s="28"/>
      <c r="S219" s="28"/>
      <c r="T219" s="28"/>
      <c r="U219" s="28"/>
      <c r="V219" s="28"/>
      <c r="W219" s="28"/>
      <c r="X219" s="28"/>
      <c r="Y219" s="28"/>
    </row>
    <row r="220" spans="6:25">
      <c r="F220" s="28"/>
      <c r="G220" s="28"/>
      <c r="H220" s="28"/>
      <c r="I220" s="28"/>
      <c r="J220" s="28"/>
      <c r="K220" s="28"/>
      <c r="L220" s="28"/>
      <c r="M220" s="28"/>
      <c r="N220" s="28"/>
      <c r="O220" s="28"/>
      <c r="P220" s="28"/>
      <c r="Q220" s="28"/>
      <c r="R220" s="28"/>
      <c r="S220" s="28"/>
      <c r="T220" s="28"/>
      <c r="U220" s="28"/>
      <c r="V220" s="28"/>
      <c r="W220" s="28"/>
      <c r="X220" s="28"/>
      <c r="Y220" s="28"/>
    </row>
    <row r="221" spans="6:25">
      <c r="F221" s="28"/>
      <c r="G221" s="28"/>
      <c r="H221" s="28"/>
      <c r="I221" s="28"/>
      <c r="J221" s="28"/>
      <c r="K221" s="28"/>
      <c r="L221" s="28"/>
      <c r="M221" s="28"/>
      <c r="N221" s="28"/>
      <c r="O221" s="28"/>
      <c r="P221" s="28"/>
      <c r="Q221" s="28"/>
      <c r="R221" s="28"/>
      <c r="S221" s="28"/>
      <c r="T221" s="28"/>
      <c r="U221" s="28"/>
      <c r="V221" s="28"/>
      <c r="W221" s="28"/>
      <c r="X221" s="28"/>
      <c r="Y221" s="28"/>
    </row>
    <row r="222" spans="6:25">
      <c r="F222" s="28"/>
      <c r="G222" s="28"/>
      <c r="H222" s="28"/>
      <c r="I222" s="28"/>
      <c r="J222" s="28"/>
      <c r="K222" s="28"/>
      <c r="L222" s="28"/>
      <c r="M222" s="28"/>
      <c r="N222" s="28"/>
      <c r="O222" s="28"/>
      <c r="P222" s="28"/>
      <c r="Q222" s="28"/>
      <c r="R222" s="28"/>
      <c r="S222" s="28"/>
      <c r="T222" s="28"/>
      <c r="U222" s="28"/>
      <c r="V222" s="28"/>
      <c r="W222" s="28"/>
      <c r="X222" s="28"/>
      <c r="Y222" s="28"/>
    </row>
    <row r="223" spans="6:25">
      <c r="F223" s="28"/>
      <c r="G223" s="28"/>
      <c r="H223" s="28"/>
      <c r="I223" s="28"/>
      <c r="J223" s="28"/>
      <c r="K223" s="28"/>
      <c r="L223" s="28"/>
      <c r="M223" s="28"/>
      <c r="N223" s="28"/>
      <c r="O223" s="28"/>
      <c r="P223" s="28"/>
      <c r="Q223" s="28"/>
      <c r="R223" s="28"/>
      <c r="S223" s="28"/>
      <c r="T223" s="28"/>
      <c r="U223" s="28"/>
      <c r="V223" s="28"/>
      <c r="W223" s="28"/>
      <c r="X223" s="28"/>
      <c r="Y223" s="28"/>
    </row>
    <row r="224" spans="6:25">
      <c r="F224" s="28"/>
      <c r="G224" s="28"/>
      <c r="H224" s="28"/>
      <c r="I224" s="28"/>
      <c r="J224" s="28"/>
      <c r="K224" s="28"/>
      <c r="L224" s="28"/>
      <c r="M224" s="28"/>
      <c r="N224" s="28"/>
      <c r="O224" s="28"/>
      <c r="P224" s="28"/>
      <c r="Q224" s="28"/>
      <c r="R224" s="28"/>
      <c r="S224" s="28"/>
      <c r="T224" s="28"/>
      <c r="U224" s="28"/>
      <c r="V224" s="28"/>
      <c r="W224" s="28"/>
      <c r="X224" s="28"/>
      <c r="Y224" s="28"/>
    </row>
    <row r="225" spans="6:25">
      <c r="F225" s="28"/>
      <c r="G225" s="28"/>
      <c r="H225" s="28"/>
      <c r="I225" s="28"/>
      <c r="J225" s="28"/>
      <c r="K225" s="28"/>
      <c r="L225" s="28"/>
      <c r="M225" s="28"/>
      <c r="N225" s="28"/>
      <c r="O225" s="28"/>
      <c r="P225" s="28"/>
      <c r="Q225" s="28"/>
      <c r="R225" s="28"/>
      <c r="S225" s="28"/>
      <c r="T225" s="28"/>
      <c r="U225" s="28"/>
      <c r="V225" s="28"/>
      <c r="W225" s="28"/>
      <c r="X225" s="28"/>
      <c r="Y225" s="28"/>
    </row>
    <row r="226" spans="6:25">
      <c r="F226" s="28"/>
      <c r="G226" s="28"/>
      <c r="H226" s="28"/>
      <c r="I226" s="28"/>
      <c r="J226" s="28"/>
      <c r="K226" s="28"/>
      <c r="L226" s="28"/>
      <c r="M226" s="28"/>
      <c r="N226" s="28"/>
      <c r="O226" s="28"/>
      <c r="P226" s="28"/>
      <c r="Q226" s="28"/>
      <c r="R226" s="28"/>
      <c r="S226" s="28"/>
      <c r="T226" s="28"/>
      <c r="U226" s="28"/>
      <c r="V226" s="28"/>
      <c r="W226" s="28"/>
      <c r="X226" s="28"/>
      <c r="Y226" s="28"/>
    </row>
    <row r="227" spans="6:25">
      <c r="F227" s="28"/>
      <c r="G227" s="28"/>
      <c r="H227" s="28"/>
      <c r="I227" s="28"/>
      <c r="J227" s="28"/>
      <c r="K227" s="28"/>
      <c r="L227" s="28"/>
      <c r="M227" s="28"/>
      <c r="N227" s="28"/>
      <c r="O227" s="28"/>
      <c r="P227" s="28"/>
      <c r="Q227" s="28"/>
      <c r="R227" s="28"/>
      <c r="S227" s="28"/>
      <c r="T227" s="28"/>
      <c r="U227" s="28"/>
      <c r="V227" s="28"/>
      <c r="W227" s="28"/>
      <c r="X227" s="28"/>
      <c r="Y227" s="28"/>
    </row>
    <row r="228" spans="6:25">
      <c r="F228" s="28"/>
      <c r="G228" s="28"/>
      <c r="H228" s="28"/>
      <c r="I228" s="28"/>
      <c r="J228" s="28"/>
      <c r="K228" s="28"/>
      <c r="L228" s="28"/>
      <c r="M228" s="28"/>
      <c r="N228" s="28"/>
      <c r="O228" s="28"/>
      <c r="P228" s="28"/>
      <c r="Q228" s="28"/>
      <c r="R228" s="28"/>
      <c r="S228" s="28"/>
      <c r="T228" s="28"/>
      <c r="U228" s="28"/>
      <c r="V228" s="28"/>
      <c r="W228" s="28"/>
      <c r="X228" s="28"/>
      <c r="Y228" s="28"/>
    </row>
    <row r="229" spans="6:25">
      <c r="F229" s="28"/>
      <c r="G229" s="28"/>
      <c r="H229" s="28"/>
      <c r="I229" s="28"/>
      <c r="J229" s="28"/>
      <c r="K229" s="28"/>
      <c r="L229" s="28"/>
      <c r="M229" s="28"/>
      <c r="N229" s="28"/>
      <c r="O229" s="28"/>
      <c r="P229" s="28"/>
      <c r="Q229" s="28"/>
      <c r="R229" s="28"/>
      <c r="S229" s="28"/>
      <c r="T229" s="28"/>
      <c r="U229" s="28"/>
      <c r="V229" s="28"/>
      <c r="W229" s="28"/>
      <c r="X229" s="28"/>
      <c r="Y229" s="28"/>
    </row>
    <row r="230" spans="6:25">
      <c r="F230" s="28"/>
      <c r="G230" s="28"/>
      <c r="H230" s="28"/>
      <c r="I230" s="28"/>
      <c r="J230" s="28"/>
      <c r="K230" s="28"/>
      <c r="L230" s="28"/>
      <c r="M230" s="28"/>
      <c r="N230" s="28"/>
      <c r="O230" s="28"/>
      <c r="P230" s="28"/>
      <c r="Q230" s="28"/>
      <c r="R230" s="28"/>
      <c r="S230" s="28"/>
      <c r="T230" s="28"/>
      <c r="U230" s="28"/>
      <c r="V230" s="28"/>
      <c r="W230" s="28"/>
      <c r="X230" s="28"/>
      <c r="Y230" s="28"/>
    </row>
    <row r="231" spans="6:25">
      <c r="F231" s="28"/>
      <c r="G231" s="28"/>
      <c r="H231" s="28"/>
      <c r="I231" s="28"/>
      <c r="J231" s="28"/>
      <c r="K231" s="28"/>
      <c r="L231" s="28"/>
      <c r="M231" s="28"/>
      <c r="N231" s="28"/>
      <c r="O231" s="28"/>
      <c r="P231" s="28"/>
      <c r="Q231" s="28"/>
      <c r="R231" s="28"/>
      <c r="S231" s="28"/>
      <c r="T231" s="28"/>
      <c r="U231" s="28"/>
      <c r="V231" s="28"/>
      <c r="W231" s="28"/>
      <c r="X231" s="28"/>
      <c r="Y231" s="28"/>
    </row>
    <row r="232" spans="6:25">
      <c r="F232" s="28"/>
      <c r="G232" s="28"/>
      <c r="H232" s="28"/>
      <c r="I232" s="28"/>
      <c r="J232" s="28"/>
      <c r="K232" s="28"/>
      <c r="L232" s="28"/>
      <c r="M232" s="28"/>
      <c r="N232" s="28"/>
      <c r="O232" s="28"/>
      <c r="P232" s="28"/>
      <c r="Q232" s="28"/>
      <c r="R232" s="28"/>
      <c r="S232" s="28"/>
      <c r="T232" s="28"/>
      <c r="U232" s="28"/>
      <c r="V232" s="28"/>
      <c r="W232" s="28"/>
      <c r="X232" s="28"/>
      <c r="Y232" s="28"/>
    </row>
    <row r="233" spans="6:25">
      <c r="F233" s="28"/>
      <c r="G233" s="28"/>
      <c r="H233" s="28"/>
      <c r="I233" s="28"/>
      <c r="J233" s="28"/>
      <c r="K233" s="28"/>
      <c r="L233" s="28"/>
      <c r="M233" s="28"/>
      <c r="N233" s="28"/>
      <c r="O233" s="28"/>
      <c r="P233" s="28"/>
      <c r="Q233" s="28"/>
      <c r="R233" s="28"/>
      <c r="S233" s="28"/>
      <c r="T233" s="28"/>
      <c r="U233" s="28"/>
      <c r="V233" s="28"/>
      <c r="W233" s="28"/>
      <c r="X233" s="28"/>
      <c r="Y233" s="28"/>
    </row>
    <row r="234" spans="6:25">
      <c r="F234" s="28"/>
      <c r="G234" s="28"/>
      <c r="H234" s="28"/>
      <c r="I234" s="28"/>
      <c r="J234" s="28"/>
      <c r="K234" s="28"/>
      <c r="L234" s="28"/>
      <c r="M234" s="28"/>
      <c r="N234" s="28"/>
      <c r="O234" s="28"/>
      <c r="P234" s="28"/>
      <c r="Q234" s="28"/>
      <c r="R234" s="28"/>
      <c r="S234" s="28"/>
      <c r="T234" s="28"/>
      <c r="U234" s="28"/>
      <c r="V234" s="28"/>
      <c r="W234" s="28"/>
      <c r="X234" s="28"/>
      <c r="Y234" s="28"/>
    </row>
    <row r="235" spans="6:25">
      <c r="F235" s="28"/>
      <c r="G235" s="28"/>
      <c r="H235" s="28"/>
      <c r="I235" s="28"/>
      <c r="J235" s="28"/>
      <c r="K235" s="28"/>
      <c r="L235" s="28"/>
      <c r="M235" s="28"/>
      <c r="N235" s="28"/>
      <c r="O235" s="28"/>
      <c r="P235" s="28"/>
      <c r="Q235" s="28"/>
      <c r="R235" s="28"/>
      <c r="S235" s="28"/>
      <c r="T235" s="28"/>
      <c r="U235" s="28"/>
      <c r="V235" s="28"/>
      <c r="W235" s="28"/>
      <c r="X235" s="28"/>
      <c r="Y235" s="28"/>
    </row>
    <row r="236" spans="6:25">
      <c r="F236" s="28"/>
      <c r="G236" s="28"/>
      <c r="H236" s="28"/>
      <c r="I236" s="28"/>
      <c r="J236" s="28"/>
      <c r="K236" s="28"/>
      <c r="L236" s="28"/>
      <c r="M236" s="28"/>
      <c r="N236" s="28"/>
      <c r="O236" s="28"/>
      <c r="P236" s="28"/>
      <c r="Q236" s="28"/>
      <c r="R236" s="28"/>
      <c r="S236" s="28"/>
      <c r="T236" s="28"/>
      <c r="U236" s="28"/>
      <c r="V236" s="28"/>
      <c r="W236" s="28"/>
      <c r="X236" s="28"/>
      <c r="Y236" s="28"/>
    </row>
    <row r="237" spans="6:25">
      <c r="F237" s="28"/>
      <c r="G237" s="28"/>
      <c r="H237" s="28"/>
      <c r="I237" s="28"/>
      <c r="J237" s="28"/>
      <c r="K237" s="28"/>
      <c r="L237" s="28"/>
      <c r="M237" s="28"/>
      <c r="N237" s="28"/>
      <c r="O237" s="28"/>
      <c r="P237" s="28"/>
      <c r="Q237" s="28"/>
      <c r="R237" s="28"/>
      <c r="S237" s="28"/>
      <c r="T237" s="28"/>
      <c r="U237" s="28"/>
      <c r="V237" s="28"/>
      <c r="W237" s="28"/>
      <c r="X237" s="28"/>
      <c r="Y237" s="28"/>
    </row>
    <row r="238" spans="6:25">
      <c r="F238" s="28"/>
      <c r="G238" s="28"/>
      <c r="H238" s="28"/>
      <c r="I238" s="28"/>
      <c r="J238" s="28"/>
      <c r="K238" s="28"/>
      <c r="L238" s="28"/>
      <c r="M238" s="28"/>
      <c r="N238" s="28"/>
      <c r="O238" s="28"/>
      <c r="P238" s="28"/>
      <c r="Q238" s="28"/>
      <c r="R238" s="28"/>
      <c r="S238" s="28"/>
      <c r="T238" s="28"/>
      <c r="U238" s="28"/>
      <c r="V238" s="28"/>
      <c r="W238" s="28"/>
      <c r="X238" s="28"/>
      <c r="Y238" s="28"/>
    </row>
    <row r="239" spans="6:25">
      <c r="F239" s="28"/>
      <c r="G239" s="28"/>
      <c r="H239" s="28"/>
      <c r="I239" s="28"/>
      <c r="J239" s="28"/>
      <c r="K239" s="28"/>
      <c r="L239" s="28"/>
      <c r="M239" s="28"/>
      <c r="N239" s="28"/>
      <c r="O239" s="28"/>
      <c r="P239" s="28"/>
      <c r="Q239" s="28"/>
      <c r="R239" s="28"/>
      <c r="S239" s="28"/>
      <c r="T239" s="28"/>
      <c r="U239" s="28"/>
      <c r="V239" s="28"/>
      <c r="W239" s="28"/>
      <c r="X239" s="28"/>
      <c r="Y239" s="28"/>
    </row>
    <row r="240" spans="6:25">
      <c r="F240" s="28"/>
      <c r="G240" s="28"/>
      <c r="H240" s="28"/>
      <c r="I240" s="28"/>
      <c r="J240" s="28"/>
      <c r="K240" s="28"/>
      <c r="L240" s="28"/>
      <c r="M240" s="28"/>
      <c r="N240" s="28"/>
      <c r="O240" s="28"/>
      <c r="P240" s="28"/>
      <c r="Q240" s="28"/>
      <c r="R240" s="28"/>
      <c r="S240" s="28"/>
      <c r="T240" s="28"/>
      <c r="U240" s="28"/>
      <c r="V240" s="28"/>
      <c r="W240" s="28"/>
      <c r="X240" s="28"/>
      <c r="Y240" s="28"/>
    </row>
    <row r="241" spans="6:25">
      <c r="F241" s="28"/>
      <c r="G241" s="28"/>
      <c r="H241" s="28"/>
      <c r="I241" s="28"/>
      <c r="J241" s="28"/>
      <c r="K241" s="28"/>
      <c r="L241" s="28"/>
      <c r="M241" s="28"/>
      <c r="N241" s="28"/>
      <c r="O241" s="28"/>
      <c r="P241" s="28"/>
      <c r="Q241" s="28"/>
      <c r="R241" s="28"/>
      <c r="S241" s="28"/>
      <c r="T241" s="28"/>
      <c r="U241" s="28"/>
      <c r="V241" s="28"/>
      <c r="W241" s="28"/>
      <c r="X241" s="28"/>
      <c r="Y241" s="28"/>
    </row>
    <row r="242" spans="6:25">
      <c r="F242" s="28"/>
      <c r="G242" s="28"/>
      <c r="H242" s="28"/>
      <c r="I242" s="28"/>
      <c r="J242" s="28"/>
      <c r="K242" s="28"/>
      <c r="L242" s="28"/>
      <c r="M242" s="28"/>
      <c r="N242" s="28"/>
      <c r="O242" s="28"/>
      <c r="P242" s="28"/>
      <c r="Q242" s="28"/>
      <c r="R242" s="28"/>
      <c r="S242" s="28"/>
      <c r="T242" s="28"/>
      <c r="U242" s="28"/>
      <c r="V242" s="28"/>
      <c r="W242" s="28"/>
      <c r="X242" s="28"/>
      <c r="Y242" s="28"/>
    </row>
    <row r="243" spans="6:25">
      <c r="F243" s="28"/>
      <c r="G243" s="28"/>
      <c r="H243" s="28"/>
      <c r="I243" s="28"/>
      <c r="J243" s="28"/>
      <c r="K243" s="28"/>
      <c r="L243" s="28"/>
      <c r="M243" s="28"/>
      <c r="N243" s="28"/>
      <c r="O243" s="28"/>
      <c r="P243" s="28"/>
      <c r="Q243" s="28"/>
      <c r="R243" s="28"/>
      <c r="S243" s="28"/>
      <c r="T243" s="28"/>
      <c r="U243" s="28"/>
      <c r="V243" s="28"/>
      <c r="W243" s="28"/>
      <c r="X243" s="28"/>
      <c r="Y243" s="28"/>
    </row>
    <row r="244" spans="6:25">
      <c r="F244" s="28"/>
      <c r="G244" s="28"/>
      <c r="H244" s="28"/>
      <c r="I244" s="28"/>
      <c r="J244" s="28"/>
      <c r="K244" s="28"/>
      <c r="L244" s="28"/>
      <c r="M244" s="28"/>
      <c r="N244" s="28"/>
      <c r="O244" s="28"/>
      <c r="P244" s="28"/>
      <c r="Q244" s="28"/>
      <c r="R244" s="28"/>
      <c r="S244" s="28"/>
      <c r="T244" s="28"/>
      <c r="U244" s="28"/>
      <c r="V244" s="28"/>
      <c r="W244" s="28"/>
      <c r="X244" s="28"/>
      <c r="Y244" s="28"/>
    </row>
  </sheetData>
  <sheetProtection selectLockedCells="1"/>
  <mergeCells count="7">
    <mergeCell ref="C11:E11"/>
    <mergeCell ref="C114:G114"/>
    <mergeCell ref="B12:B13"/>
    <mergeCell ref="F112:F113"/>
    <mergeCell ref="G112:G113"/>
    <mergeCell ref="B112:E112"/>
    <mergeCell ref="B113:E113"/>
  </mergeCells>
  <dataValidations count="3">
    <dataValidation operator="greaterThan" allowBlank="1" showInputMessage="1" showErrorMessage="1" sqref="F5:G7" xr:uid="{00000000-0002-0000-0100-000000000000}">
      <formula1>0</formula1>
      <formula2>0</formula2>
    </dataValidation>
    <dataValidation type="decimal" showInputMessage="1" showErrorMessage="1" error="Values should fit between 0% - 100%" prompt="Cell has to be filled" sqref="E15:E111" xr:uid="{CAE9C242-A5FD-D840-AA6D-7640AC2B2BA5}">
      <formula1>0</formula1>
      <formula2>1</formula2>
    </dataValidation>
    <dataValidation type="decimal" allowBlank="1" showInputMessage="1" showErrorMessage="1" sqref="F15:G111" xr:uid="{00000000-0002-0000-0100-000002000000}">
      <formula1>0</formula1>
      <formula2>1</formula2>
    </dataValidation>
  </dataValidations>
  <printOptions horizontalCentered="1" verticalCentered="1"/>
  <pageMargins left="0.70972222222222203" right="0.70972222222222203" top="0.75" bottom="0.75" header="0.511811023622047" footer="0.511811023622047"/>
  <pageSetup paperSize="9" scale="34"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88"/>
  <sheetViews>
    <sheetView showGridLines="0" topLeftCell="B14" zoomScale="80" zoomScaleNormal="80" workbookViewId="0">
      <selection activeCell="G42" sqref="G42:G43"/>
    </sheetView>
  </sheetViews>
  <sheetFormatPr defaultColWidth="8.85546875" defaultRowHeight="15"/>
  <cols>
    <col min="1" max="1" width="1.7109375" style="3" customWidth="1"/>
    <col min="2" max="2" width="8.85546875" style="4"/>
    <col min="3" max="3" width="37" style="5" customWidth="1"/>
    <col min="4" max="5" width="34.85546875" style="5" customWidth="1"/>
    <col min="6" max="6" width="33" style="4" customWidth="1"/>
    <col min="7" max="7" width="29.42578125" style="4" customWidth="1"/>
    <col min="8" max="34" width="8.85546875" style="4"/>
    <col min="35" max="16384" width="8.85546875" style="5"/>
  </cols>
  <sheetData>
    <row r="1" spans="1:113" ht="9" customHeight="1">
      <c r="C1" s="4"/>
      <c r="D1" s="4"/>
      <c r="E1" s="4"/>
    </row>
    <row r="2" spans="1:113" ht="27.75" customHeight="1">
      <c r="C2" s="6" t="s">
        <v>69</v>
      </c>
      <c r="D2" s="7"/>
      <c r="E2" s="7"/>
    </row>
    <row r="3" spans="1:113" ht="36.75" customHeight="1">
      <c r="C3" s="4"/>
      <c r="D3" s="4"/>
      <c r="E3" s="4"/>
    </row>
    <row r="4" spans="1:113" ht="23.45" customHeight="1">
      <c r="C4" s="188" t="str">
        <f>Instrukcija!B4</f>
        <v>Perkančioji organizacija</v>
      </c>
      <c r="D4" s="29" t="str">
        <f>Televizija!D4</f>
        <v>Ignitis Grupės paslaugų centras</v>
      </c>
      <c r="E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row>
    <row r="5" spans="1:113" ht="18" customHeight="1">
      <c r="C5" s="188" t="str">
        <f>Instrukcija!B5</f>
        <v>Paslaugų Teikėjas:</v>
      </c>
      <c r="D5" s="30">
        <f>Televizija!D5</f>
        <v>0</v>
      </c>
      <c r="E5" s="11"/>
      <c r="F5" s="8"/>
      <c r="G5" s="9" t="s">
        <v>415</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row>
    <row r="6" spans="1:113" ht="18" customHeight="1">
      <c r="C6" s="188" t="str">
        <f>Instrukcija!B6</f>
        <v>Garantuojamų kainų periodas</v>
      </c>
      <c r="D6" s="29" t="str">
        <f>Televizija!D6</f>
        <v>2026-2029</v>
      </c>
      <c r="E6" s="12"/>
      <c r="F6" s="185"/>
      <c r="G6" s="9" t="s">
        <v>416</v>
      </c>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row>
    <row r="7" spans="1:113" ht="18" customHeight="1">
      <c r="C7" s="14"/>
      <c r="D7" s="15"/>
      <c r="E7" s="4"/>
      <c r="F7" s="13"/>
      <c r="G7" s="9" t="s">
        <v>417</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row>
    <row r="8" spans="1:113" ht="18" customHeight="1">
      <c r="C8" s="14"/>
      <c r="D8" s="15"/>
      <c r="E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row>
    <row r="9" spans="1:113" ht="18" customHeight="1">
      <c r="C9" s="188" t="str">
        <f>Televizija!C9</f>
        <v>Media tipas</v>
      </c>
      <c r="D9" s="186" t="s">
        <v>418</v>
      </c>
      <c r="E9" s="16"/>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row>
    <row r="10" spans="1:113" ht="18" customHeight="1">
      <c r="C10" s="188" t="str">
        <f>Televizija!C10</f>
        <v>Biudžetas</v>
      </c>
      <c r="D10" s="186" t="s">
        <v>75</v>
      </c>
      <c r="E10" s="16"/>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row>
    <row r="11" spans="1:113">
      <c r="C11" s="4"/>
      <c r="D11" s="4"/>
      <c r="E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row>
    <row r="12" spans="1:113">
      <c r="C12" s="42"/>
      <c r="F12" s="5"/>
      <c r="G12" s="5"/>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row>
    <row r="13" spans="1:113" ht="19.5" customHeight="1">
      <c r="A13" s="4"/>
      <c r="C13" s="358" t="s">
        <v>419</v>
      </c>
      <c r="D13" s="358"/>
      <c r="E13" s="18"/>
      <c r="F13" s="18"/>
      <c r="G13" s="18"/>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row>
    <row r="14" spans="1:113" s="20" customFormat="1" ht="54" customHeight="1">
      <c r="A14" s="4"/>
      <c r="B14" s="284" t="s">
        <v>77</v>
      </c>
      <c r="C14" s="217" t="s">
        <v>420</v>
      </c>
      <c r="D14" s="194" t="s">
        <v>421</v>
      </c>
      <c r="E14" s="195" t="s">
        <v>422</v>
      </c>
      <c r="F14" s="195" t="s">
        <v>83</v>
      </c>
      <c r="G14" s="195" t="s">
        <v>423</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row>
    <row r="15" spans="1:113" s="20" customFormat="1" ht="22.5">
      <c r="A15" s="4"/>
      <c r="B15" s="286"/>
      <c r="C15" s="218" t="s">
        <v>231</v>
      </c>
      <c r="D15" s="225" t="s">
        <v>424</v>
      </c>
      <c r="E15" s="220" t="s">
        <v>425</v>
      </c>
      <c r="F15" s="220" t="s">
        <v>90</v>
      </c>
      <c r="G15" s="220" t="s">
        <v>426</v>
      </c>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row>
    <row r="16" spans="1:113" s="20" customFormat="1" ht="18" customHeight="1">
      <c r="A16" s="4"/>
      <c r="B16" s="194" t="s">
        <v>105</v>
      </c>
      <c r="C16" s="194" t="s">
        <v>106</v>
      </c>
      <c r="D16" s="195" t="s">
        <v>107</v>
      </c>
      <c r="E16" s="195" t="s">
        <v>108</v>
      </c>
      <c r="F16" s="195" t="s">
        <v>109</v>
      </c>
      <c r="G16" s="195" t="s">
        <v>236</v>
      </c>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row>
    <row r="17" spans="1:95" s="20" customFormat="1" ht="32.450000000000003" customHeight="1">
      <c r="A17" s="4"/>
      <c r="B17" s="139">
        <v>1</v>
      </c>
      <c r="C17" s="226" t="s">
        <v>427</v>
      </c>
      <c r="D17" s="226" t="s">
        <v>428</v>
      </c>
      <c r="E17" s="24"/>
      <c r="F17" s="140">
        <v>0.18777777777777799</v>
      </c>
      <c r="G17" s="34">
        <f t="shared" ref="G17:G41" si="0">ROUND(ROUND(E17,4)*F17,6)</f>
        <v>0</v>
      </c>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row>
    <row r="18" spans="1:95" s="20" customFormat="1" ht="30.6" customHeight="1">
      <c r="A18" s="4"/>
      <c r="B18" s="139">
        <f t="shared" ref="B18:B41" si="1">B17+1</f>
        <v>2</v>
      </c>
      <c r="C18" s="226" t="s">
        <v>427</v>
      </c>
      <c r="D18" s="226" t="s">
        <v>429</v>
      </c>
      <c r="E18" s="24"/>
      <c r="F18" s="140">
        <v>5.6666666666666698E-2</v>
      </c>
      <c r="G18" s="34">
        <f t="shared" si="0"/>
        <v>0</v>
      </c>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row>
    <row r="19" spans="1:95" s="20" customFormat="1" ht="30.6" customHeight="1">
      <c r="A19" s="4"/>
      <c r="B19" s="139">
        <f t="shared" si="1"/>
        <v>3</v>
      </c>
      <c r="C19" s="226" t="s">
        <v>427</v>
      </c>
      <c r="D19" s="226" t="s">
        <v>430</v>
      </c>
      <c r="E19" s="24"/>
      <c r="F19" s="140">
        <v>2.2222222222222201E-3</v>
      </c>
      <c r="G19" s="34">
        <f t="shared" si="0"/>
        <v>0</v>
      </c>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row>
    <row r="20" spans="1:95" s="20" customFormat="1" ht="29.45" customHeight="1">
      <c r="A20" s="4"/>
      <c r="B20" s="139">
        <f t="shared" si="1"/>
        <v>4</v>
      </c>
      <c r="C20" s="226" t="s">
        <v>427</v>
      </c>
      <c r="D20" s="226" t="s">
        <v>431</v>
      </c>
      <c r="E20" s="24"/>
      <c r="F20" s="140">
        <v>0.18333333333333299</v>
      </c>
      <c r="G20" s="34">
        <f t="shared" si="0"/>
        <v>0</v>
      </c>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row>
    <row r="21" spans="1:95" s="20" customFormat="1" ht="25.35" customHeight="1">
      <c r="A21" s="4"/>
      <c r="B21" s="139">
        <f t="shared" si="1"/>
        <v>5</v>
      </c>
      <c r="C21" s="226" t="s">
        <v>427</v>
      </c>
      <c r="D21" s="227" t="s">
        <v>432</v>
      </c>
      <c r="E21" s="24"/>
      <c r="F21" s="140">
        <v>1.3333333333333299E-2</v>
      </c>
      <c r="G21" s="34">
        <f t="shared" si="0"/>
        <v>0</v>
      </c>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row>
    <row r="22" spans="1:95" s="20" customFormat="1" ht="18" customHeight="1">
      <c r="A22" s="4"/>
      <c r="B22" s="139">
        <f t="shared" si="1"/>
        <v>6</v>
      </c>
      <c r="C22" s="226" t="s">
        <v>433</v>
      </c>
      <c r="D22" s="226" t="s">
        <v>434</v>
      </c>
      <c r="E22" s="24"/>
      <c r="F22" s="140">
        <v>9.2222222222222205E-2</v>
      </c>
      <c r="G22" s="34">
        <f t="shared" si="0"/>
        <v>0</v>
      </c>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row>
    <row r="23" spans="1:95" s="20" customFormat="1" ht="18" customHeight="1">
      <c r="A23" s="4"/>
      <c r="B23" s="139">
        <f t="shared" si="1"/>
        <v>7</v>
      </c>
      <c r="C23" s="226" t="s">
        <v>433</v>
      </c>
      <c r="D23" s="226" t="s">
        <v>435</v>
      </c>
      <c r="E23" s="24"/>
      <c r="F23" s="140">
        <v>0.01</v>
      </c>
      <c r="G23" s="34">
        <f t="shared" si="0"/>
        <v>0</v>
      </c>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row>
    <row r="24" spans="1:95" s="20" customFormat="1" ht="18" customHeight="1">
      <c r="A24" s="4"/>
      <c r="B24" s="139">
        <f t="shared" si="1"/>
        <v>8</v>
      </c>
      <c r="C24" s="226" t="s">
        <v>433</v>
      </c>
      <c r="D24" s="226" t="s">
        <v>436</v>
      </c>
      <c r="E24" s="24"/>
      <c r="F24" s="140">
        <v>3.8888888888888903E-2</v>
      </c>
      <c r="G24" s="34">
        <f t="shared" si="0"/>
        <v>0</v>
      </c>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row>
    <row r="25" spans="1:95" s="20" customFormat="1" ht="18" customHeight="1">
      <c r="A25" s="4"/>
      <c r="B25" s="139">
        <f t="shared" si="1"/>
        <v>9</v>
      </c>
      <c r="C25" s="226" t="s">
        <v>433</v>
      </c>
      <c r="D25" s="226" t="s">
        <v>437</v>
      </c>
      <c r="E25" s="24"/>
      <c r="F25" s="140">
        <v>0.13555555555555601</v>
      </c>
      <c r="G25" s="34">
        <f t="shared" si="0"/>
        <v>0</v>
      </c>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row>
    <row r="26" spans="1:95" s="20" customFormat="1" ht="18" customHeight="1">
      <c r="A26" s="4"/>
      <c r="B26" s="139">
        <f t="shared" si="1"/>
        <v>10</v>
      </c>
      <c r="C26" s="226" t="s">
        <v>433</v>
      </c>
      <c r="D26" s="226" t="s">
        <v>438</v>
      </c>
      <c r="E26" s="24"/>
      <c r="F26" s="140">
        <v>0.03</v>
      </c>
      <c r="G26" s="34">
        <f t="shared" si="0"/>
        <v>0</v>
      </c>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row>
    <row r="27" spans="1:95" s="20" customFormat="1" ht="18" customHeight="1">
      <c r="A27" s="4"/>
      <c r="B27" s="139">
        <f t="shared" si="1"/>
        <v>11</v>
      </c>
      <c r="C27" s="226" t="s">
        <v>433</v>
      </c>
      <c r="D27" s="226" t="s">
        <v>439</v>
      </c>
      <c r="E27" s="24"/>
      <c r="F27" s="140">
        <v>9.4017094017093995E-3</v>
      </c>
      <c r="G27" s="34">
        <f t="shared" si="0"/>
        <v>0</v>
      </c>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row>
    <row r="28" spans="1:95" s="20" customFormat="1" ht="18" customHeight="1">
      <c r="A28" s="4"/>
      <c r="B28" s="139">
        <f t="shared" si="1"/>
        <v>12</v>
      </c>
      <c r="C28" s="226" t="s">
        <v>440</v>
      </c>
      <c r="D28" s="226" t="s">
        <v>441</v>
      </c>
      <c r="E28" s="24"/>
      <c r="F28" s="140">
        <v>0.1</v>
      </c>
      <c r="G28" s="34">
        <f t="shared" si="0"/>
        <v>0</v>
      </c>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row>
    <row r="29" spans="1:95" s="20" customFormat="1" ht="18" customHeight="1">
      <c r="A29" s="4"/>
      <c r="B29" s="139">
        <f t="shared" si="1"/>
        <v>13</v>
      </c>
      <c r="C29" s="226" t="s">
        <v>440</v>
      </c>
      <c r="D29" s="226" t="s">
        <v>442</v>
      </c>
      <c r="E29" s="24"/>
      <c r="F29" s="140">
        <v>9.4017094017093995E-3</v>
      </c>
      <c r="G29" s="34">
        <f t="shared" si="0"/>
        <v>0</v>
      </c>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row>
    <row r="30" spans="1:95" s="20" customFormat="1" ht="18" customHeight="1">
      <c r="A30" s="4"/>
      <c r="B30" s="139">
        <f t="shared" si="1"/>
        <v>14</v>
      </c>
      <c r="C30" s="226" t="s">
        <v>440</v>
      </c>
      <c r="D30" s="226" t="s">
        <v>443</v>
      </c>
      <c r="E30" s="24"/>
      <c r="F30" s="140">
        <v>9.4017094017093995E-3</v>
      </c>
      <c r="G30" s="34">
        <f t="shared" si="0"/>
        <v>0</v>
      </c>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row>
    <row r="31" spans="1:95" s="20" customFormat="1" ht="18" customHeight="1">
      <c r="A31" s="4"/>
      <c r="B31" s="139">
        <f t="shared" si="1"/>
        <v>15</v>
      </c>
      <c r="C31" s="226" t="s">
        <v>444</v>
      </c>
      <c r="D31" s="226" t="s">
        <v>445</v>
      </c>
      <c r="E31" s="24"/>
      <c r="F31" s="140">
        <v>2.7777777777777801E-2</v>
      </c>
      <c r="G31" s="34">
        <f t="shared" si="0"/>
        <v>0</v>
      </c>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row>
    <row r="32" spans="1:95" s="20" customFormat="1" ht="18" customHeight="1">
      <c r="A32" s="4"/>
      <c r="B32" s="139">
        <f t="shared" si="1"/>
        <v>16</v>
      </c>
      <c r="C32" s="226" t="s">
        <v>444</v>
      </c>
      <c r="D32" s="226" t="s">
        <v>446</v>
      </c>
      <c r="E32" s="24"/>
      <c r="F32" s="140">
        <v>9.4017094017093995E-3</v>
      </c>
      <c r="G32" s="34">
        <f t="shared" si="0"/>
        <v>0</v>
      </c>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row>
    <row r="33" spans="1:113" s="20" customFormat="1" ht="18" customHeight="1">
      <c r="A33" s="4"/>
      <c r="B33" s="139">
        <f t="shared" si="1"/>
        <v>17</v>
      </c>
      <c r="C33" s="226" t="s">
        <v>447</v>
      </c>
      <c r="D33" s="226" t="s">
        <v>447</v>
      </c>
      <c r="E33" s="24"/>
      <c r="F33" s="140">
        <v>9.4017094017093995E-3</v>
      </c>
      <c r="G33" s="34">
        <f t="shared" si="0"/>
        <v>0</v>
      </c>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row>
    <row r="34" spans="1:113" s="20" customFormat="1" ht="18" customHeight="1">
      <c r="A34" s="4"/>
      <c r="B34" s="139">
        <f t="shared" si="1"/>
        <v>18</v>
      </c>
      <c r="C34" s="226" t="s">
        <v>448</v>
      </c>
      <c r="D34" s="226" t="s">
        <v>449</v>
      </c>
      <c r="E34" s="24"/>
      <c r="F34" s="140">
        <v>9.4017094017093995E-3</v>
      </c>
      <c r="G34" s="34">
        <f t="shared" si="0"/>
        <v>0</v>
      </c>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row>
    <row r="35" spans="1:113" s="20" customFormat="1" ht="18" customHeight="1">
      <c r="A35" s="4"/>
      <c r="B35" s="139">
        <f t="shared" si="1"/>
        <v>19</v>
      </c>
      <c r="C35" s="226" t="s">
        <v>450</v>
      </c>
      <c r="D35" s="226" t="s">
        <v>451</v>
      </c>
      <c r="E35" s="24"/>
      <c r="F35" s="140">
        <v>9.4017094017093995E-3</v>
      </c>
      <c r="G35" s="34">
        <f t="shared" si="0"/>
        <v>0</v>
      </c>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row>
    <row r="36" spans="1:113" s="20" customFormat="1" ht="18" customHeight="1">
      <c r="A36" s="4"/>
      <c r="B36" s="139">
        <f t="shared" si="1"/>
        <v>20</v>
      </c>
      <c r="C36" s="226" t="s">
        <v>452</v>
      </c>
      <c r="D36" s="226" t="s">
        <v>453</v>
      </c>
      <c r="E36" s="24"/>
      <c r="F36" s="140">
        <v>9.4017094017093995E-3</v>
      </c>
      <c r="G36" s="34">
        <f t="shared" si="0"/>
        <v>0</v>
      </c>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row>
    <row r="37" spans="1:113" s="20" customFormat="1" ht="18" customHeight="1">
      <c r="A37" s="4"/>
      <c r="B37" s="139">
        <f t="shared" si="1"/>
        <v>21</v>
      </c>
      <c r="C37" s="226" t="s">
        <v>454</v>
      </c>
      <c r="D37" s="226" t="s">
        <v>455</v>
      </c>
      <c r="E37" s="24"/>
      <c r="F37" s="140">
        <v>9.4017094017093995E-3</v>
      </c>
      <c r="G37" s="34">
        <f t="shared" si="0"/>
        <v>0</v>
      </c>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row>
    <row r="38" spans="1:113" s="20" customFormat="1" ht="18" customHeight="1">
      <c r="A38" s="4"/>
      <c r="B38" s="139">
        <f t="shared" si="1"/>
        <v>22</v>
      </c>
      <c r="C38" s="226" t="s">
        <v>456</v>
      </c>
      <c r="D38" s="226" t="s">
        <v>457</v>
      </c>
      <c r="E38" s="24"/>
      <c r="F38" s="140">
        <v>9.4017094017093995E-3</v>
      </c>
      <c r="G38" s="34">
        <f t="shared" si="0"/>
        <v>0</v>
      </c>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row>
    <row r="39" spans="1:113" s="20" customFormat="1" ht="18" customHeight="1">
      <c r="A39" s="4"/>
      <c r="B39" s="139">
        <f t="shared" si="1"/>
        <v>23</v>
      </c>
      <c r="C39" s="226" t="s">
        <v>458</v>
      </c>
      <c r="D39" s="226" t="s">
        <v>459</v>
      </c>
      <c r="E39" s="24"/>
      <c r="F39" s="140">
        <v>9.4017094017093995E-3</v>
      </c>
      <c r="G39" s="34">
        <f t="shared" si="0"/>
        <v>0</v>
      </c>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row>
    <row r="40" spans="1:113" s="20" customFormat="1" ht="18" customHeight="1">
      <c r="A40" s="4"/>
      <c r="B40" s="139">
        <f t="shared" si="1"/>
        <v>24</v>
      </c>
      <c r="C40" s="226" t="s">
        <v>460</v>
      </c>
      <c r="D40" s="226" t="s">
        <v>461</v>
      </c>
      <c r="E40" s="24"/>
      <c r="F40" s="140">
        <v>9.4017094017093995E-3</v>
      </c>
      <c r="G40" s="34">
        <f t="shared" si="0"/>
        <v>0</v>
      </c>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row>
    <row r="41" spans="1:113" s="20" customFormat="1" ht="18" customHeight="1">
      <c r="A41" s="4"/>
      <c r="B41" s="139">
        <f t="shared" si="1"/>
        <v>25</v>
      </c>
      <c r="C41" s="226" t="s">
        <v>462</v>
      </c>
      <c r="D41" s="226" t="s">
        <v>463</v>
      </c>
      <c r="E41" s="24"/>
      <c r="F41" s="140">
        <v>9.4017094017093995E-3</v>
      </c>
      <c r="G41" s="34">
        <f t="shared" si="0"/>
        <v>0</v>
      </c>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row>
    <row r="42" spans="1:113" s="20" customFormat="1" ht="18">
      <c r="A42" s="3"/>
      <c r="B42" s="368" t="s">
        <v>464</v>
      </c>
      <c r="C42" s="368"/>
      <c r="D42" s="368"/>
      <c r="E42" s="368"/>
      <c r="F42" s="371">
        <f>SUM(F17:F41)</f>
        <v>0.99999999999999978</v>
      </c>
      <c r="G42" s="372">
        <f>ROUND(SUM(G17:G41),4)</f>
        <v>0</v>
      </c>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row>
    <row r="43" spans="1:113" s="20" customFormat="1" ht="18" customHeight="1">
      <c r="A43" s="3"/>
      <c r="B43" s="370" t="s">
        <v>465</v>
      </c>
      <c r="C43" s="370"/>
      <c r="D43" s="370"/>
      <c r="E43" s="370"/>
      <c r="F43" s="371"/>
      <c r="G43" s="372"/>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row>
    <row r="44" spans="1:113" ht="31.5" customHeight="1">
      <c r="B44" s="369"/>
      <c r="C44" s="369"/>
      <c r="D44" s="369"/>
      <c r="E44" s="369"/>
      <c r="F44" s="369"/>
      <c r="G44" s="369"/>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row>
    <row r="45" spans="1:113" ht="18" customHeight="1">
      <c r="B45" s="174" t="str">
        <f ca="1">"© "&amp;YEAR(TODAY())&amp;" STARS"</f>
        <v>© 2026 STARS</v>
      </c>
      <c r="C45" s="4"/>
      <c r="D45" s="28"/>
      <c r="E45" s="28"/>
      <c r="F45" s="43"/>
      <c r="G45" s="44"/>
      <c r="H45" s="44"/>
    </row>
    <row r="46" spans="1:113" ht="18" customHeight="1">
      <c r="C46" s="4"/>
      <c r="D46" s="28"/>
      <c r="E46" s="28"/>
      <c r="F46" s="43"/>
      <c r="G46" s="44"/>
      <c r="H46" s="44"/>
    </row>
    <row r="47" spans="1:113" s="3" customFormat="1" ht="18" customHeight="1">
      <c r="B47" s="19"/>
      <c r="C47" s="4"/>
    </row>
    <row r="48" spans="1:113">
      <c r="D48" s="4"/>
      <c r="E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row>
    <row r="49" spans="3:113">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row>
    <row r="50" spans="3:113">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row>
    <row r="51" spans="3:113">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row>
    <row r="52" spans="3:113">
      <c r="D52" s="4"/>
      <c r="E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row>
    <row r="53" spans="3:113">
      <c r="D53" s="4"/>
      <c r="E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row>
    <row r="54" spans="3:113">
      <c r="C54" s="4"/>
      <c r="D54" s="4"/>
      <c r="E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row>
    <row r="55" spans="3:113">
      <c r="C55" s="4"/>
      <c r="D55" s="4"/>
      <c r="E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row>
    <row r="56" spans="3:113">
      <c r="C56" s="4"/>
      <c r="D56" s="4"/>
      <c r="E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row>
    <row r="57" spans="3:113">
      <c r="C57" s="4"/>
      <c r="D57" s="4"/>
      <c r="E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row>
    <row r="58" spans="3:113">
      <c r="C58" s="4"/>
      <c r="D58" s="4"/>
      <c r="E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row>
    <row r="59" spans="3:113">
      <c r="C59" s="4"/>
      <c r="D59" s="4"/>
      <c r="E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row>
    <row r="60" spans="3:113">
      <c r="C60" s="4"/>
      <c r="D60" s="4"/>
      <c r="E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row>
    <row r="61" spans="3:113">
      <c r="C61" s="4"/>
      <c r="D61" s="4"/>
      <c r="E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row>
    <row r="62" spans="3:113">
      <c r="C62" s="4"/>
      <c r="D62" s="4"/>
      <c r="E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row>
    <row r="63" spans="3:113">
      <c r="C63" s="4"/>
      <c r="D63" s="4"/>
      <c r="E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row>
    <row r="64" spans="3:113">
      <c r="C64" s="4"/>
      <c r="D64" s="4"/>
      <c r="E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row>
    <row r="65" spans="3:113">
      <c r="C65" s="4"/>
      <c r="D65" s="4"/>
      <c r="E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row>
    <row r="66" spans="3:113">
      <c r="C66" s="4"/>
      <c r="D66" s="4"/>
      <c r="E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row>
    <row r="67" spans="3:113">
      <c r="C67" s="4"/>
      <c r="D67" s="4"/>
      <c r="E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row>
    <row r="68" spans="3:113">
      <c r="C68" s="4"/>
      <c r="D68" s="4"/>
      <c r="E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row>
    <row r="69" spans="3:113">
      <c r="C69" s="4"/>
      <c r="D69" s="4"/>
      <c r="E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row>
    <row r="70" spans="3:113">
      <c r="C70" s="4"/>
      <c r="D70" s="4"/>
      <c r="E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row>
    <row r="71" spans="3:113">
      <c r="C71" s="4"/>
      <c r="D71" s="4"/>
      <c r="E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row>
    <row r="72" spans="3:113">
      <c r="C72" s="4"/>
      <c r="D72" s="4"/>
      <c r="E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row>
    <row r="73" spans="3:113">
      <c r="C73" s="4"/>
      <c r="D73" s="4"/>
      <c r="E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row>
    <row r="74" spans="3:113">
      <c r="C74" s="4"/>
      <c r="D74" s="4"/>
      <c r="E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row>
    <row r="75" spans="3:113">
      <c r="C75" s="4"/>
      <c r="D75" s="4"/>
      <c r="E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row>
    <row r="76" spans="3:113">
      <c r="C76" s="4"/>
      <c r="D76" s="4"/>
      <c r="E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row>
    <row r="77" spans="3:113">
      <c r="C77" s="4"/>
      <c r="D77" s="4"/>
      <c r="E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row>
    <row r="78" spans="3:113">
      <c r="C78" s="4"/>
      <c r="D78" s="4"/>
      <c r="E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row>
    <row r="79" spans="3:113">
      <c r="C79" s="4"/>
      <c r="D79" s="4"/>
      <c r="E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row>
    <row r="80" spans="3:113">
      <c r="C80" s="4"/>
      <c r="D80" s="4"/>
      <c r="E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row>
    <row r="81" spans="3:113">
      <c r="C81" s="4"/>
      <c r="D81" s="4"/>
      <c r="E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row>
    <row r="82" spans="3:113">
      <c r="C82" s="4"/>
      <c r="D82" s="4"/>
      <c r="E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row>
    <row r="83" spans="3:113">
      <c r="C83" s="4"/>
      <c r="D83" s="4"/>
      <c r="E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row>
    <row r="84" spans="3:113">
      <c r="C84" s="4"/>
      <c r="D84" s="4"/>
      <c r="E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row>
    <row r="85" spans="3:113">
      <c r="C85" s="4"/>
      <c r="D85" s="4"/>
      <c r="E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row>
    <row r="86" spans="3:113">
      <c r="C86" s="4"/>
      <c r="D86" s="4"/>
      <c r="E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row>
    <row r="87" spans="3:113">
      <c r="C87" s="4"/>
      <c r="D87" s="4"/>
      <c r="E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row>
    <row r="88" spans="3:113">
      <c r="C88" s="4"/>
      <c r="D88" s="4"/>
      <c r="E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row>
    <row r="89" spans="3:113">
      <c r="C89" s="4"/>
      <c r="D89" s="4"/>
      <c r="E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row>
    <row r="90" spans="3:113">
      <c r="C90" s="4"/>
      <c r="D90" s="4"/>
      <c r="E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row>
    <row r="91" spans="3:113">
      <c r="C91" s="4"/>
      <c r="D91" s="4"/>
      <c r="E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row>
    <row r="92" spans="3:113">
      <c r="C92" s="4"/>
      <c r="D92" s="4"/>
      <c r="E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row>
    <row r="93" spans="3:113">
      <c r="C93" s="4"/>
      <c r="D93" s="4"/>
      <c r="E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row>
    <row r="94" spans="3:113">
      <c r="C94" s="4"/>
      <c r="D94" s="4"/>
      <c r="E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row>
    <row r="95" spans="3:113">
      <c r="C95" s="4"/>
      <c r="D95" s="4"/>
      <c r="E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row>
    <row r="96" spans="3:113">
      <c r="C96" s="4"/>
      <c r="D96" s="4"/>
      <c r="E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row>
    <row r="97" spans="3:113">
      <c r="C97" s="4"/>
      <c r="D97" s="4"/>
      <c r="E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row>
    <row r="98" spans="3:113">
      <c r="C98" s="4"/>
      <c r="D98" s="4"/>
      <c r="E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row>
    <row r="99" spans="3:113">
      <c r="C99" s="4"/>
      <c r="D99" s="4"/>
      <c r="E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row>
    <row r="100" spans="3:113">
      <c r="C100" s="4"/>
      <c r="D100" s="4"/>
      <c r="E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row>
    <row r="101" spans="3:113">
      <c r="C101" s="4"/>
      <c r="D101" s="4"/>
      <c r="E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row>
    <row r="102" spans="3:113">
      <c r="C102" s="4"/>
      <c r="D102" s="4"/>
      <c r="E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row>
    <row r="103" spans="3:113">
      <c r="C103" s="4"/>
      <c r="D103" s="4"/>
      <c r="E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row>
    <row r="104" spans="3:113">
      <c r="C104" s="4"/>
      <c r="D104" s="4"/>
      <c r="E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row>
    <row r="105" spans="3:113">
      <c r="C105" s="4"/>
      <c r="D105" s="4"/>
      <c r="E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row>
    <row r="106" spans="3:113">
      <c r="C106" s="4"/>
      <c r="D106" s="4"/>
      <c r="E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row>
    <row r="107" spans="3:113">
      <c r="C107" s="4"/>
      <c r="D107" s="4"/>
      <c r="E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row>
    <row r="108" spans="3:113">
      <c r="C108" s="4"/>
      <c r="D108" s="4"/>
      <c r="E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row>
    <row r="109" spans="3:113">
      <c r="C109" s="4"/>
      <c r="D109" s="4"/>
      <c r="E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row>
    <row r="110" spans="3:113">
      <c r="C110" s="4"/>
      <c r="D110" s="4"/>
      <c r="E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row>
    <row r="111" spans="3:113">
      <c r="C111" s="4"/>
      <c r="D111" s="4"/>
      <c r="E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row>
    <row r="112" spans="3:113">
      <c r="C112" s="4"/>
      <c r="D112" s="4"/>
      <c r="E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row>
    <row r="113" spans="3:113">
      <c r="C113" s="4"/>
      <c r="D113" s="4"/>
      <c r="E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row>
    <row r="114" spans="3:113">
      <c r="C114" s="4"/>
      <c r="D114" s="4"/>
      <c r="E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row>
    <row r="115" spans="3:113">
      <c r="C115" s="4"/>
      <c r="D115" s="4"/>
      <c r="E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row>
    <row r="116" spans="3:113">
      <c r="C116" s="4"/>
      <c r="D116" s="4"/>
      <c r="E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row>
    <row r="117" spans="3:113">
      <c r="C117" s="4"/>
      <c r="D117" s="4"/>
      <c r="E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row>
    <row r="118" spans="3:113">
      <c r="C118" s="4"/>
      <c r="D118" s="4"/>
      <c r="E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row>
    <row r="119" spans="3:113">
      <c r="C119" s="4"/>
      <c r="D119" s="4"/>
      <c r="E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row>
    <row r="120" spans="3:113">
      <c r="C120" s="4"/>
      <c r="D120" s="4"/>
      <c r="E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row>
    <row r="121" spans="3:113">
      <c r="C121" s="4"/>
      <c r="D121" s="4"/>
      <c r="E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row>
    <row r="122" spans="3:113">
      <c r="C122" s="4"/>
      <c r="D122" s="4"/>
      <c r="E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row>
    <row r="123" spans="3:113">
      <c r="C123" s="4"/>
      <c r="D123" s="4"/>
      <c r="E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row>
    <row r="124" spans="3:113">
      <c r="C124" s="4"/>
      <c r="D124" s="4"/>
      <c r="E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row>
    <row r="125" spans="3:113">
      <c r="C125" s="4"/>
      <c r="D125" s="4"/>
      <c r="E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row>
    <row r="126" spans="3:113">
      <c r="C126" s="4"/>
      <c r="D126" s="4"/>
      <c r="E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row>
    <row r="127" spans="3:113">
      <c r="C127" s="4"/>
      <c r="D127" s="4"/>
      <c r="E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row>
    <row r="128" spans="3:113">
      <c r="C128" s="4"/>
      <c r="D128" s="4"/>
      <c r="E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row>
    <row r="129" spans="3:113">
      <c r="C129" s="4"/>
      <c r="D129" s="4"/>
      <c r="E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row>
    <row r="130" spans="3:113">
      <c r="C130" s="4"/>
      <c r="D130" s="4"/>
      <c r="E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row>
    <row r="131" spans="3:113">
      <c r="C131" s="4"/>
      <c r="D131" s="4"/>
      <c r="E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row>
    <row r="132" spans="3:113">
      <c r="C132" s="4"/>
      <c r="D132" s="4"/>
      <c r="E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row>
    <row r="133" spans="3:113">
      <c r="C133" s="4"/>
      <c r="D133" s="4"/>
      <c r="E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row>
    <row r="134" spans="3:113">
      <c r="C134" s="4"/>
      <c r="D134" s="4"/>
      <c r="E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row>
    <row r="135" spans="3:113">
      <c r="C135" s="4"/>
      <c r="D135" s="4"/>
      <c r="E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row>
    <row r="136" spans="3:113">
      <c r="C136" s="4"/>
      <c r="D136" s="4"/>
      <c r="E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row>
    <row r="137" spans="3:113">
      <c r="C137" s="4"/>
      <c r="D137" s="4"/>
      <c r="E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row>
    <row r="138" spans="3:113">
      <c r="C138" s="4"/>
      <c r="D138" s="4"/>
      <c r="E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row>
    <row r="139" spans="3:113">
      <c r="C139" s="4"/>
      <c r="D139" s="4"/>
      <c r="E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row>
    <row r="140" spans="3:113">
      <c r="C140" s="4"/>
      <c r="D140" s="4"/>
      <c r="E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row>
    <row r="141" spans="3:113">
      <c r="C141" s="4"/>
      <c r="D141" s="4"/>
      <c r="E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row>
    <row r="142" spans="3:113">
      <c r="C142" s="4"/>
      <c r="D142" s="4"/>
      <c r="E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row>
    <row r="143" spans="3:113">
      <c r="C143" s="4"/>
      <c r="D143" s="4"/>
      <c r="E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row>
    <row r="144" spans="3:113">
      <c r="C144" s="4"/>
      <c r="D144" s="4"/>
      <c r="E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row>
    <row r="145" spans="3:113">
      <c r="C145" s="4"/>
      <c r="D145" s="4"/>
      <c r="E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row>
    <row r="146" spans="3:113">
      <c r="C146" s="4"/>
      <c r="D146" s="4"/>
      <c r="E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row>
    <row r="147" spans="3:113">
      <c r="C147" s="4"/>
      <c r="D147" s="4"/>
      <c r="E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row>
    <row r="148" spans="3:113">
      <c r="C148" s="4"/>
      <c r="D148" s="4"/>
      <c r="E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row>
    <row r="149" spans="3:113">
      <c r="C149" s="4"/>
      <c r="D149" s="4"/>
      <c r="E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row>
    <row r="150" spans="3:113">
      <c r="C150" s="4"/>
      <c r="D150" s="4"/>
      <c r="E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row>
    <row r="151" spans="3:113">
      <c r="C151" s="4"/>
      <c r="D151" s="4"/>
      <c r="E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row>
    <row r="152" spans="3:113">
      <c r="C152" s="4"/>
      <c r="D152" s="4"/>
      <c r="E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row>
    <row r="153" spans="3:113">
      <c r="C153" s="4"/>
      <c r="D153" s="4"/>
      <c r="E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row>
    <row r="154" spans="3:113">
      <c r="C154" s="4"/>
      <c r="D154" s="4"/>
      <c r="E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row>
    <row r="155" spans="3:113">
      <c r="C155" s="4"/>
      <c r="D155" s="4"/>
      <c r="E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row>
    <row r="156" spans="3:113">
      <c r="C156" s="4"/>
      <c r="D156" s="4"/>
      <c r="E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row>
    <row r="157" spans="3:113">
      <c r="C157" s="4"/>
      <c r="D157" s="4"/>
      <c r="E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row>
    <row r="158" spans="3:113">
      <c r="C158" s="4"/>
      <c r="D158" s="4"/>
      <c r="E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row>
    <row r="159" spans="3:113">
      <c r="C159" s="4"/>
      <c r="D159" s="4"/>
      <c r="E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row>
    <row r="160" spans="3:113">
      <c r="C160" s="4"/>
      <c r="D160" s="4"/>
      <c r="E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row>
    <row r="161" spans="3:113">
      <c r="C161" s="4"/>
      <c r="D161" s="4"/>
      <c r="E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row>
    <row r="162" spans="3:113">
      <c r="C162" s="4"/>
      <c r="D162" s="4"/>
      <c r="E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row>
    <row r="163" spans="3:113">
      <c r="C163" s="4"/>
      <c r="D163" s="4"/>
      <c r="E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row>
    <row r="164" spans="3:113">
      <c r="C164" s="4"/>
      <c r="D164" s="4"/>
      <c r="E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row>
    <row r="165" spans="3:113">
      <c r="C165" s="4"/>
      <c r="D165" s="4"/>
      <c r="E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row>
    <row r="166" spans="3:113">
      <c r="C166" s="4"/>
      <c r="D166" s="4"/>
      <c r="E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row>
    <row r="167" spans="3:113">
      <c r="C167" s="4"/>
      <c r="D167" s="4"/>
      <c r="E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row>
    <row r="168" spans="3:113">
      <c r="C168" s="4"/>
      <c r="D168" s="4"/>
      <c r="E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row>
    <row r="169" spans="3:113">
      <c r="C169" s="4"/>
      <c r="D169" s="4"/>
      <c r="E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row>
    <row r="170" spans="3:113">
      <c r="C170" s="4"/>
      <c r="D170" s="4"/>
      <c r="E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row>
    <row r="171" spans="3:113">
      <c r="C171" s="4"/>
      <c r="D171" s="4"/>
      <c r="E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row>
    <row r="172" spans="3:113">
      <c r="C172" s="4"/>
      <c r="D172" s="4"/>
      <c r="E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row>
    <row r="173" spans="3:113">
      <c r="C173" s="4"/>
      <c r="D173" s="4"/>
      <c r="E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row>
    <row r="174" spans="3:113">
      <c r="C174" s="4"/>
      <c r="D174" s="4"/>
      <c r="E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row>
    <row r="175" spans="3:113">
      <c r="C175" s="4"/>
      <c r="D175" s="4"/>
      <c r="E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row>
    <row r="176" spans="3:113">
      <c r="C176" s="4"/>
      <c r="D176" s="4"/>
      <c r="E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row>
    <row r="177" spans="3:113">
      <c r="C177" s="4"/>
      <c r="D177" s="4"/>
      <c r="E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row>
    <row r="178" spans="3:113">
      <c r="C178" s="4"/>
      <c r="D178" s="4"/>
      <c r="E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row>
    <row r="179" spans="3:113">
      <c r="C179" s="4"/>
      <c r="D179" s="4"/>
      <c r="E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row>
    <row r="180" spans="3:113">
      <c r="C180" s="4"/>
      <c r="D180" s="4"/>
      <c r="E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row>
    <row r="181" spans="3:113">
      <c r="C181" s="4"/>
      <c r="D181" s="4"/>
      <c r="E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row>
    <row r="182" spans="3:113">
      <c r="C182" s="4"/>
      <c r="D182" s="4"/>
      <c r="E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row>
    <row r="183" spans="3:113">
      <c r="C183" s="4"/>
      <c r="D183" s="4"/>
      <c r="E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row>
    <row r="184" spans="3:113">
      <c r="C184" s="4"/>
      <c r="D184" s="4"/>
      <c r="E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row>
    <row r="185" spans="3:113">
      <c r="C185" s="4"/>
      <c r="D185" s="4"/>
      <c r="E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row>
    <row r="186" spans="3:113">
      <c r="C186" s="4"/>
      <c r="D186" s="4"/>
      <c r="E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row>
    <row r="187" spans="3:113">
      <c r="C187" s="4"/>
      <c r="D187" s="4"/>
      <c r="E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row>
    <row r="188" spans="3:113">
      <c r="C188" s="4"/>
      <c r="D188" s="4"/>
      <c r="E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row>
    <row r="189" spans="3:113">
      <c r="C189" s="4"/>
      <c r="D189" s="4"/>
      <c r="E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row>
    <row r="190" spans="3:113">
      <c r="C190" s="4"/>
      <c r="D190" s="4"/>
      <c r="E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row>
    <row r="191" spans="3:113">
      <c r="C191" s="4"/>
      <c r="D191" s="4"/>
      <c r="E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row>
    <row r="192" spans="3:113">
      <c r="C192" s="4"/>
      <c r="D192" s="4"/>
      <c r="E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row>
    <row r="193" spans="3:113">
      <c r="C193" s="4"/>
      <c r="D193" s="4"/>
      <c r="E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row>
    <row r="194" spans="3:113">
      <c r="C194" s="4"/>
      <c r="D194" s="4"/>
      <c r="E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row>
    <row r="195" spans="3:113">
      <c r="C195" s="4"/>
      <c r="D195" s="4"/>
      <c r="E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row>
    <row r="196" spans="3:113">
      <c r="C196" s="4"/>
      <c r="D196" s="4"/>
      <c r="E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row>
    <row r="197" spans="3:113">
      <c r="C197" s="4"/>
      <c r="D197" s="4"/>
      <c r="E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3:113">
      <c r="C198" s="4"/>
      <c r="D198" s="4"/>
      <c r="E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row>
    <row r="199" spans="3:113">
      <c r="C199" s="4"/>
      <c r="D199" s="4"/>
      <c r="E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row>
    <row r="200" spans="3:113">
      <c r="C200" s="4"/>
      <c r="D200" s="4"/>
      <c r="E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row>
    <row r="201" spans="3:113">
      <c r="C201" s="4"/>
      <c r="D201" s="4"/>
      <c r="E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row>
    <row r="202" spans="3:113">
      <c r="C202" s="4"/>
      <c r="D202" s="4"/>
      <c r="E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row>
    <row r="203" spans="3:113">
      <c r="C203" s="4"/>
      <c r="D203" s="4"/>
      <c r="E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row>
    <row r="204" spans="3:113">
      <c r="C204" s="4"/>
      <c r="D204" s="4"/>
      <c r="E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3:113">
      <c r="C205" s="4"/>
      <c r="D205" s="4"/>
      <c r="E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row>
    <row r="206" spans="3:113">
      <c r="C206" s="4"/>
      <c r="D206" s="4"/>
      <c r="E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row>
    <row r="207" spans="3:113">
      <c r="C207" s="4"/>
      <c r="D207" s="4"/>
      <c r="E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row>
    <row r="208" spans="3:113">
      <c r="C208" s="4"/>
      <c r="D208" s="4"/>
      <c r="E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row>
    <row r="209" spans="3:113">
      <c r="C209" s="4"/>
      <c r="D209" s="4"/>
      <c r="E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row>
    <row r="210" spans="3:113">
      <c r="C210" s="4"/>
      <c r="D210" s="4"/>
      <c r="E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row>
    <row r="211" spans="3:113">
      <c r="C211" s="4"/>
      <c r="D211" s="4"/>
      <c r="E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row>
    <row r="212" spans="3:113">
      <c r="C212" s="4"/>
      <c r="D212" s="4"/>
      <c r="E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row>
    <row r="213" spans="3:113">
      <c r="C213" s="4"/>
      <c r="D213" s="4"/>
      <c r="E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row>
    <row r="214" spans="3:113">
      <c r="C214" s="4"/>
      <c r="D214" s="4"/>
      <c r="E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row>
    <row r="215" spans="3:113">
      <c r="C215" s="4"/>
      <c r="D215" s="4"/>
      <c r="E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row>
    <row r="216" spans="3:113">
      <c r="C216" s="4"/>
      <c r="D216" s="4"/>
      <c r="E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row>
    <row r="217" spans="3:113">
      <c r="C217" s="4"/>
      <c r="D217" s="4"/>
      <c r="E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3:113">
      <c r="C218" s="4"/>
      <c r="D218" s="4"/>
      <c r="E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row>
    <row r="219" spans="3:113">
      <c r="C219" s="4"/>
      <c r="D219" s="4"/>
      <c r="E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3:113">
      <c r="C220" s="4"/>
      <c r="D220" s="4"/>
      <c r="E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row>
    <row r="221" spans="3:113">
      <c r="C221" s="4"/>
      <c r="D221" s="4"/>
      <c r="E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row>
    <row r="222" spans="3:113">
      <c r="C222" s="4"/>
      <c r="D222" s="4"/>
      <c r="E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row>
    <row r="223" spans="3:113">
      <c r="C223" s="4"/>
      <c r="D223" s="4"/>
      <c r="E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row>
    <row r="224" spans="3:113">
      <c r="C224" s="4"/>
      <c r="D224" s="4"/>
      <c r="E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row>
    <row r="225" spans="3:113">
      <c r="C225" s="4"/>
      <c r="D225" s="4"/>
      <c r="E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row>
    <row r="226" spans="3:113">
      <c r="C226" s="4"/>
      <c r="D226" s="4"/>
      <c r="E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row>
    <row r="227" spans="3:113">
      <c r="C227" s="4"/>
      <c r="D227" s="4"/>
      <c r="E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row>
    <row r="228" spans="3:113">
      <c r="C228" s="4"/>
      <c r="D228" s="4"/>
      <c r="E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row>
    <row r="229" spans="3:113">
      <c r="C229" s="4"/>
      <c r="D229" s="4"/>
      <c r="E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row>
    <row r="230" spans="3:113">
      <c r="C230" s="4"/>
      <c r="D230" s="4"/>
      <c r="E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row>
    <row r="231" spans="3:113">
      <c r="C231" s="4"/>
      <c r="D231" s="4"/>
      <c r="E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row>
    <row r="232" spans="3:113">
      <c r="C232" s="4"/>
      <c r="D232" s="4"/>
      <c r="E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row>
    <row r="233" spans="3:113">
      <c r="C233" s="4"/>
      <c r="D233" s="4"/>
      <c r="E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row>
    <row r="234" spans="3:113">
      <c r="C234" s="4"/>
      <c r="D234" s="4"/>
      <c r="E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row>
    <row r="235" spans="3:113">
      <c r="C235" s="4"/>
      <c r="D235" s="4"/>
      <c r="E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row>
    <row r="236" spans="3:113">
      <c r="C236" s="4"/>
      <c r="D236" s="4"/>
      <c r="E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row>
    <row r="237" spans="3:113">
      <c r="C237" s="4"/>
      <c r="D237" s="4"/>
      <c r="E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row>
    <row r="238" spans="3:113">
      <c r="C238" s="4"/>
      <c r="D238" s="4"/>
      <c r="E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row>
    <row r="239" spans="3:113">
      <c r="C239" s="4"/>
      <c r="D239" s="4"/>
      <c r="E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row>
    <row r="240" spans="3:113">
      <c r="C240" s="4"/>
      <c r="D240" s="4"/>
      <c r="E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row>
    <row r="241" spans="3:113">
      <c r="C241" s="4"/>
      <c r="D241" s="4"/>
      <c r="E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row>
    <row r="242" spans="3:113">
      <c r="C242" s="4"/>
      <c r="D242" s="4"/>
      <c r="E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row>
    <row r="243" spans="3:113">
      <c r="C243" s="4"/>
      <c r="D243" s="4"/>
      <c r="E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row>
    <row r="244" spans="3:113">
      <c r="C244" s="4"/>
      <c r="D244" s="4"/>
      <c r="E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row>
    <row r="245" spans="3:113">
      <c r="C245" s="4"/>
      <c r="D245" s="4"/>
      <c r="E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row>
    <row r="246" spans="3:113">
      <c r="C246" s="4"/>
      <c r="D246" s="4"/>
      <c r="E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row>
    <row r="247" spans="3:113">
      <c r="C247" s="4"/>
      <c r="D247" s="4"/>
      <c r="E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row>
    <row r="248" spans="3:113">
      <c r="C248" s="4"/>
      <c r="D248" s="4"/>
      <c r="E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3:113">
      <c r="C249" s="4"/>
      <c r="D249" s="4"/>
      <c r="E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row>
    <row r="250" spans="3:113">
      <c r="C250" s="4"/>
      <c r="D250" s="4"/>
      <c r="E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row>
    <row r="251" spans="3:113">
      <c r="C251" s="4"/>
      <c r="D251" s="4"/>
      <c r="E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row>
    <row r="252" spans="3:113">
      <c r="C252" s="4"/>
      <c r="D252" s="4"/>
      <c r="E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row>
    <row r="253" spans="3:113">
      <c r="C253" s="4"/>
      <c r="D253" s="4"/>
      <c r="E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row>
    <row r="254" spans="3:113">
      <c r="C254" s="4"/>
      <c r="D254" s="4"/>
      <c r="E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row>
    <row r="255" spans="3:113">
      <c r="C255" s="4"/>
      <c r="D255" s="4"/>
      <c r="E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row>
    <row r="256" spans="3:113">
      <c r="C256" s="4"/>
      <c r="D256" s="4"/>
      <c r="E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row>
    <row r="257" spans="3:113">
      <c r="C257" s="4"/>
      <c r="D257" s="4"/>
      <c r="E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row>
    <row r="258" spans="3:113">
      <c r="C258" s="4"/>
      <c r="D258" s="4"/>
      <c r="E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3:113">
      <c r="C259" s="4"/>
      <c r="D259" s="4"/>
      <c r="E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row>
    <row r="260" spans="3:113">
      <c r="C260" s="4"/>
      <c r="D260" s="4"/>
      <c r="E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row>
    <row r="261" spans="3:113">
      <c r="C261" s="4"/>
      <c r="D261" s="4"/>
      <c r="E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row>
    <row r="262" spans="3:113">
      <c r="C262" s="4"/>
      <c r="D262" s="4"/>
      <c r="E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row>
    <row r="263" spans="3:113">
      <c r="C263" s="4"/>
      <c r="D263" s="4"/>
      <c r="E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row>
    <row r="264" spans="3:113">
      <c r="C264" s="4"/>
      <c r="D264" s="4"/>
      <c r="E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row>
    <row r="265" spans="3:113">
      <c r="C265" s="4"/>
      <c r="D265" s="4"/>
      <c r="E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3:113">
      <c r="C266" s="4"/>
      <c r="D266" s="4"/>
      <c r="E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row>
    <row r="267" spans="3:113">
      <c r="C267" s="4"/>
      <c r="D267" s="4"/>
      <c r="E267" s="4"/>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row>
    <row r="268" spans="3:113">
      <c r="C268" s="4"/>
      <c r="D268" s="4"/>
      <c r="E268" s="4"/>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row>
    <row r="269" spans="3:113">
      <c r="C269" s="4"/>
      <c r="D269" s="4"/>
      <c r="E269" s="4"/>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row>
    <row r="270" spans="3:113">
      <c r="C270" s="4"/>
      <c r="D270" s="4"/>
      <c r="E270" s="4"/>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row>
    <row r="271" spans="3:113">
      <c r="C271" s="4"/>
      <c r="D271" s="4"/>
      <c r="E271" s="4"/>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row>
    <row r="272" spans="3:113">
      <c r="C272" s="4"/>
      <c r="D272" s="4"/>
      <c r="E272" s="4"/>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row>
    <row r="273" spans="3:34">
      <c r="C273" s="4"/>
      <c r="D273" s="4"/>
      <c r="E273" s="4"/>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row>
    <row r="274" spans="3:34">
      <c r="C274" s="4"/>
      <c r="D274" s="4"/>
      <c r="E274" s="4"/>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row>
    <row r="275" spans="3:34">
      <c r="C275" s="4"/>
      <c r="D275" s="4"/>
      <c r="E275" s="4"/>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row>
    <row r="276" spans="3:34">
      <c r="C276" s="4"/>
      <c r="D276" s="4"/>
      <c r="E276" s="4"/>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row>
    <row r="277" spans="3:34">
      <c r="C277" s="4"/>
      <c r="D277" s="4"/>
      <c r="E277" s="4"/>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row>
    <row r="278" spans="3:34">
      <c r="C278" s="4"/>
      <c r="D278" s="4"/>
      <c r="E278" s="4"/>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row>
    <row r="279" spans="3:34">
      <c r="C279" s="4"/>
      <c r="D279" s="4"/>
      <c r="E279" s="4"/>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row>
    <row r="280" spans="3:34">
      <c r="C280" s="4"/>
      <c r="D280" s="4"/>
      <c r="E280" s="4"/>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row>
    <row r="281" spans="3:34">
      <c r="C281" s="4"/>
      <c r="D281" s="4"/>
      <c r="E281" s="4"/>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row>
    <row r="282" spans="3:34">
      <c r="C282" s="4"/>
      <c r="D282" s="4"/>
      <c r="E282" s="4"/>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row>
    <row r="283" spans="3:34">
      <c r="C283" s="4"/>
      <c r="D283" s="4"/>
      <c r="E283" s="4"/>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row>
    <row r="284" spans="3:34">
      <c r="C284" s="4"/>
      <c r="D284" s="4"/>
      <c r="E284" s="4"/>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row>
    <row r="285" spans="3:34">
      <c r="C285" s="4"/>
      <c r="D285" s="4"/>
      <c r="E285" s="4"/>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row>
    <row r="286" spans="3:34">
      <c r="C286" s="4"/>
      <c r="D286" s="4"/>
      <c r="E286" s="4"/>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row>
    <row r="287" spans="3:34">
      <c r="C287" s="4"/>
      <c r="D287" s="4"/>
      <c r="E287" s="4"/>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row>
    <row r="288" spans="3:34">
      <c r="C288" s="4"/>
      <c r="D288" s="4"/>
      <c r="E288" s="4"/>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row>
    <row r="289" spans="3:34">
      <c r="C289" s="4"/>
      <c r="D289" s="4"/>
      <c r="E289" s="4"/>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row>
    <row r="290" spans="3:34">
      <c r="C290" s="4"/>
      <c r="D290" s="4"/>
      <c r="E290" s="4"/>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row>
    <row r="291" spans="3:34">
      <c r="C291" s="4"/>
      <c r="D291" s="4"/>
      <c r="E291" s="4"/>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row>
    <row r="292" spans="3:34">
      <c r="C292" s="4"/>
      <c r="D292" s="4"/>
      <c r="E292" s="4"/>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row>
    <row r="293" spans="3:34">
      <c r="C293" s="4"/>
      <c r="D293" s="4"/>
      <c r="E293" s="4"/>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row>
    <row r="294" spans="3:34">
      <c r="C294" s="4"/>
      <c r="D294" s="4"/>
      <c r="E294" s="4"/>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row>
    <row r="295" spans="3:34">
      <c r="C295" s="4"/>
      <c r="D295" s="4"/>
      <c r="E295" s="4"/>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row>
    <row r="296" spans="3:34">
      <c r="C296" s="4"/>
      <c r="D296" s="4"/>
      <c r="E296" s="4"/>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row>
    <row r="297" spans="3:34">
      <c r="C297" s="4"/>
      <c r="D297" s="4"/>
      <c r="E297" s="4"/>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row>
    <row r="298" spans="3:34">
      <c r="C298" s="4"/>
      <c r="D298" s="4"/>
      <c r="E298" s="4"/>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row>
    <row r="299" spans="3:34">
      <c r="C299" s="4"/>
      <c r="D299" s="4"/>
      <c r="E299" s="4"/>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row>
    <row r="300" spans="3:34">
      <c r="C300" s="4"/>
      <c r="D300" s="4"/>
      <c r="E300" s="4"/>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row>
    <row r="301" spans="3:34">
      <c r="C301" s="4"/>
      <c r="D301" s="4"/>
      <c r="E301" s="4"/>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row>
    <row r="302" spans="3:34">
      <c r="C302" s="4"/>
      <c r="D302" s="4"/>
      <c r="E302" s="4"/>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row>
    <row r="303" spans="3:34">
      <c r="C303" s="4"/>
      <c r="D303" s="4"/>
      <c r="E303" s="4"/>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row>
    <row r="304" spans="3:34">
      <c r="C304" s="4"/>
      <c r="D304" s="4"/>
      <c r="E304" s="4"/>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row>
    <row r="305" spans="3:34">
      <c r="C305" s="4"/>
      <c r="D305" s="4"/>
      <c r="E305" s="4"/>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row>
    <row r="306" spans="3:34">
      <c r="C306" s="4"/>
      <c r="D306" s="4"/>
      <c r="E306" s="4"/>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row>
    <row r="307" spans="3:34">
      <c r="C307" s="4"/>
      <c r="D307" s="4"/>
      <c r="E307" s="4"/>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row>
    <row r="308" spans="3:34">
      <c r="C308" s="4"/>
      <c r="D308" s="4"/>
      <c r="E308" s="4"/>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row>
    <row r="309" spans="3:34">
      <c r="C309" s="4"/>
      <c r="D309" s="4"/>
      <c r="E309" s="4"/>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row>
    <row r="310" spans="3:34">
      <c r="C310" s="4"/>
      <c r="D310" s="4"/>
      <c r="E310" s="4"/>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row>
    <row r="311" spans="3:34">
      <c r="C311" s="4"/>
      <c r="D311" s="4"/>
      <c r="E311" s="4"/>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row>
    <row r="312" spans="3:34">
      <c r="C312" s="4"/>
      <c r="D312" s="4"/>
      <c r="E312" s="4"/>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row>
    <row r="313" spans="3:34">
      <c r="C313" s="4"/>
      <c r="D313" s="4"/>
      <c r="E313" s="4"/>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row>
    <row r="314" spans="3:34">
      <c r="C314" s="4"/>
      <c r="D314" s="4"/>
      <c r="E314" s="4"/>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row>
    <row r="315" spans="3:34">
      <c r="C315" s="4"/>
      <c r="D315" s="4"/>
      <c r="E315" s="4"/>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row>
    <row r="316" spans="3:34">
      <c r="C316" s="4"/>
      <c r="D316" s="4"/>
      <c r="E316" s="4"/>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row>
    <row r="317" spans="3:34">
      <c r="C317" s="4"/>
      <c r="D317" s="4"/>
      <c r="E317" s="4"/>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row>
    <row r="318" spans="3:34">
      <c r="C318" s="4"/>
      <c r="D318" s="4"/>
      <c r="E318" s="4"/>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row>
    <row r="319" spans="3:34">
      <c r="C319" s="4"/>
      <c r="D319" s="4"/>
      <c r="E319" s="4"/>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row>
    <row r="320" spans="3:34">
      <c r="C320" s="4"/>
      <c r="D320" s="4"/>
      <c r="E320" s="4"/>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row>
    <row r="321" spans="3:34">
      <c r="C321" s="4"/>
      <c r="D321" s="4"/>
      <c r="E321" s="4"/>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row>
    <row r="322" spans="3:34">
      <c r="C322" s="4"/>
      <c r="D322" s="4"/>
      <c r="E322" s="4"/>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row>
    <row r="323" spans="3:34">
      <c r="C323" s="4"/>
      <c r="D323" s="4"/>
      <c r="E323" s="4"/>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row>
    <row r="324" spans="3:34">
      <c r="C324" s="4"/>
      <c r="D324" s="4"/>
      <c r="E324" s="4"/>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row>
    <row r="325" spans="3:34">
      <c r="C325" s="4"/>
      <c r="D325" s="4"/>
      <c r="E325" s="4"/>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row>
    <row r="326" spans="3:34">
      <c r="C326" s="4"/>
      <c r="D326" s="4"/>
      <c r="E326" s="4"/>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row>
    <row r="327" spans="3:34">
      <c r="C327" s="4"/>
      <c r="D327" s="4"/>
      <c r="E327" s="4"/>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row>
    <row r="328" spans="3:34">
      <c r="C328" s="4"/>
      <c r="D328" s="4"/>
      <c r="E328" s="4"/>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row>
    <row r="329" spans="3:34">
      <c r="C329" s="4"/>
      <c r="D329" s="4"/>
      <c r="E329" s="4"/>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row>
    <row r="330" spans="3:34">
      <c r="C330" s="4"/>
      <c r="D330" s="4"/>
      <c r="E330" s="4"/>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row>
    <row r="331" spans="3:34">
      <c r="C331" s="4"/>
      <c r="D331" s="4"/>
      <c r="E331" s="4"/>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row>
    <row r="332" spans="3:34">
      <c r="C332" s="4"/>
      <c r="D332" s="4"/>
      <c r="E332" s="4"/>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row>
    <row r="333" spans="3:34">
      <c r="C333" s="4"/>
      <c r="D333" s="4"/>
      <c r="E333" s="4"/>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row>
    <row r="334" spans="3:34">
      <c r="C334" s="4"/>
      <c r="D334" s="4"/>
      <c r="E334" s="4"/>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row>
    <row r="335" spans="3:34">
      <c r="C335" s="4"/>
      <c r="D335" s="4"/>
      <c r="E335" s="4"/>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row>
    <row r="336" spans="3:34">
      <c r="C336" s="4"/>
      <c r="D336" s="4"/>
      <c r="E336" s="4"/>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row>
    <row r="337" spans="3:34">
      <c r="C337" s="4"/>
      <c r="D337" s="4"/>
      <c r="E337" s="4"/>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row>
    <row r="338" spans="3:34">
      <c r="C338" s="4"/>
      <c r="D338" s="4"/>
      <c r="E338" s="4"/>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row>
    <row r="339" spans="3:34">
      <c r="C339" s="4"/>
      <c r="D339" s="4"/>
      <c r="E339" s="4"/>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row>
    <row r="340" spans="3:34">
      <c r="C340" s="4"/>
      <c r="D340" s="4"/>
      <c r="E340" s="4"/>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row>
    <row r="341" spans="3:34">
      <c r="C341" s="4"/>
      <c r="D341" s="4"/>
      <c r="E341" s="4"/>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row>
    <row r="342" spans="3:34">
      <c r="C342" s="4"/>
      <c r="D342" s="4"/>
      <c r="E342" s="4"/>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row>
    <row r="343" spans="3:34">
      <c r="C343" s="4"/>
      <c r="D343" s="4"/>
      <c r="E343" s="4"/>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row>
    <row r="344" spans="3:34">
      <c r="C344" s="4"/>
      <c r="D344" s="4"/>
      <c r="E344" s="4"/>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row>
    <row r="345" spans="3:34">
      <c r="C345" s="4"/>
      <c r="D345" s="4"/>
      <c r="E345" s="4"/>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row>
    <row r="346" spans="3:34">
      <c r="C346" s="4"/>
      <c r="D346" s="4"/>
      <c r="E346" s="4"/>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row>
    <row r="347" spans="3:34">
      <c r="C347" s="4"/>
      <c r="D347" s="4"/>
      <c r="E347" s="4"/>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row>
    <row r="348" spans="3:34">
      <c r="C348" s="4"/>
      <c r="D348" s="4"/>
      <c r="E348" s="4"/>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row>
    <row r="349" spans="3:34">
      <c r="C349" s="4"/>
      <c r="D349" s="4"/>
      <c r="E349" s="4"/>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row>
    <row r="350" spans="3:34">
      <c r="C350" s="4"/>
      <c r="D350" s="4"/>
      <c r="E350" s="4"/>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row>
    <row r="351" spans="3:34">
      <c r="C351" s="4"/>
      <c r="D351" s="4"/>
      <c r="E351" s="4"/>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row>
    <row r="352" spans="3:34">
      <c r="C352" s="4"/>
      <c r="D352" s="4"/>
      <c r="E352" s="4"/>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row>
    <row r="353" spans="3:34">
      <c r="C353" s="4"/>
      <c r="D353" s="4"/>
      <c r="E353" s="4"/>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row>
    <row r="354" spans="3:34">
      <c r="C354" s="4"/>
      <c r="D354" s="4"/>
      <c r="E354" s="4"/>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row>
    <row r="355" spans="3:34">
      <c r="C355" s="4"/>
      <c r="D355" s="4"/>
      <c r="E355" s="4"/>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row>
    <row r="356" spans="3:34">
      <c r="C356" s="4"/>
      <c r="D356" s="4"/>
      <c r="E356" s="4"/>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row>
    <row r="357" spans="3:34">
      <c r="C357" s="4"/>
      <c r="D357" s="4"/>
      <c r="E357" s="4"/>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row>
    <row r="358" spans="3:34">
      <c r="C358" s="4"/>
      <c r="D358" s="4"/>
      <c r="E358" s="4"/>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row>
    <row r="359" spans="3:34">
      <c r="C359" s="4"/>
      <c r="D359" s="4"/>
      <c r="E359" s="4"/>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row>
    <row r="360" spans="3:34">
      <c r="C360" s="4"/>
      <c r="D360" s="4"/>
      <c r="E360" s="4"/>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row>
    <row r="361" spans="3:34">
      <c r="C361" s="4"/>
      <c r="D361" s="4"/>
      <c r="E361" s="4"/>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row>
    <row r="362" spans="3:34">
      <c r="C362" s="4"/>
      <c r="D362" s="4"/>
      <c r="E362" s="4"/>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row>
    <row r="363" spans="3:34">
      <c r="C363" s="4"/>
      <c r="D363" s="4"/>
      <c r="E363" s="4"/>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row>
    <row r="364" spans="3:34">
      <c r="C364" s="4"/>
      <c r="D364" s="4"/>
      <c r="E364" s="4"/>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row>
    <row r="365" spans="3:34">
      <c r="C365" s="4"/>
      <c r="D365" s="4"/>
      <c r="E365" s="4"/>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row>
    <row r="366" spans="3:34">
      <c r="C366" s="4"/>
      <c r="D366" s="4"/>
      <c r="E366" s="4"/>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row>
    <row r="367" spans="3:34">
      <c r="C367" s="4"/>
      <c r="D367" s="4"/>
      <c r="E367" s="4"/>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row>
    <row r="368" spans="3:34">
      <c r="C368" s="4"/>
      <c r="D368" s="4"/>
      <c r="E368" s="4"/>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row>
    <row r="369" spans="3:34">
      <c r="C369" s="4"/>
      <c r="D369" s="4"/>
      <c r="E369" s="4"/>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row>
    <row r="370" spans="3:34">
      <c r="C370" s="4"/>
      <c r="D370" s="4"/>
      <c r="E370" s="4"/>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row>
    <row r="371" spans="3:34">
      <c r="C371" s="4"/>
      <c r="D371" s="4"/>
      <c r="E371" s="4"/>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row>
    <row r="372" spans="3:34">
      <c r="C372" s="4"/>
      <c r="D372" s="4"/>
      <c r="E372" s="4"/>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row>
    <row r="373" spans="3:34">
      <c r="C373" s="4"/>
      <c r="D373" s="4"/>
      <c r="E373" s="4"/>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row>
    <row r="374" spans="3:34">
      <c r="C374" s="4"/>
      <c r="D374" s="4"/>
      <c r="E374" s="4"/>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row>
    <row r="375" spans="3:34">
      <c r="C375" s="4"/>
      <c r="D375" s="4"/>
      <c r="E375" s="4"/>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row>
    <row r="376" spans="3:34">
      <c r="C376" s="4"/>
      <c r="D376" s="4"/>
      <c r="E376" s="4"/>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row>
    <row r="377" spans="3:34">
      <c r="C377" s="4"/>
      <c r="D377" s="4"/>
      <c r="E377" s="4"/>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row>
    <row r="378" spans="3:34">
      <c r="C378" s="4"/>
      <c r="D378" s="4"/>
      <c r="E378" s="4"/>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row>
    <row r="379" spans="3:34">
      <c r="C379" s="4"/>
      <c r="D379" s="4"/>
      <c r="E379" s="4"/>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row>
    <row r="380" spans="3:34">
      <c r="C380" s="4"/>
      <c r="D380" s="4"/>
      <c r="E380" s="4"/>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row>
    <row r="381" spans="3:34">
      <c r="C381" s="4"/>
      <c r="D381" s="4"/>
      <c r="E381" s="4"/>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row>
    <row r="382" spans="3:34">
      <c r="C382" s="4"/>
      <c r="D382" s="4"/>
      <c r="E382" s="4"/>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row>
    <row r="383" spans="3:34">
      <c r="C383" s="4"/>
      <c r="D383" s="4"/>
      <c r="E383" s="4"/>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row>
    <row r="384" spans="3:34">
      <c r="C384" s="4"/>
      <c r="D384" s="4"/>
      <c r="E384" s="4"/>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row>
    <row r="385" spans="3:34">
      <c r="C385" s="4"/>
      <c r="D385" s="4"/>
      <c r="E385" s="4"/>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row>
    <row r="386" spans="3:34">
      <c r="C386" s="4"/>
      <c r="D386" s="4"/>
      <c r="E386" s="4"/>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row>
    <row r="387" spans="3:34">
      <c r="C387" s="4"/>
      <c r="D387" s="4"/>
      <c r="E387" s="4"/>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row>
    <row r="388" spans="3:34">
      <c r="C388" s="4"/>
      <c r="D388" s="4"/>
      <c r="E388" s="4"/>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row>
    <row r="389" spans="3:34">
      <c r="C389" s="4"/>
      <c r="D389" s="4"/>
      <c r="E389" s="4"/>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row>
    <row r="390" spans="3:34">
      <c r="C390" s="4"/>
      <c r="D390" s="4"/>
      <c r="E390" s="4"/>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row>
    <row r="391" spans="3:34">
      <c r="C391" s="4"/>
      <c r="D391" s="4"/>
      <c r="E391" s="4"/>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row>
    <row r="392" spans="3:34">
      <c r="C392" s="4"/>
      <c r="D392" s="4"/>
      <c r="E392" s="4"/>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row>
    <row r="393" spans="3:34">
      <c r="C393" s="4"/>
      <c r="D393" s="4"/>
      <c r="E393" s="4"/>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row>
    <row r="394" spans="3:34">
      <c r="C394" s="4"/>
      <c r="D394" s="4"/>
      <c r="E394" s="4"/>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row>
    <row r="395" spans="3:34">
      <c r="C395" s="4"/>
      <c r="D395" s="4"/>
      <c r="E395" s="4"/>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row>
    <row r="396" spans="3:34">
      <c r="C396" s="4"/>
      <c r="D396" s="4"/>
      <c r="E396" s="4"/>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row>
    <row r="397" spans="3:34">
      <c r="C397" s="4"/>
      <c r="D397" s="4"/>
      <c r="E397" s="4"/>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row>
    <row r="398" spans="3:34">
      <c r="C398" s="4"/>
      <c r="D398" s="4"/>
      <c r="E398" s="4"/>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row>
    <row r="399" spans="3:34">
      <c r="C399" s="4"/>
      <c r="D399" s="4"/>
      <c r="E399" s="4"/>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row>
    <row r="400" spans="3:34">
      <c r="C400" s="4"/>
      <c r="D400" s="4"/>
      <c r="E400" s="4"/>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row>
    <row r="401" spans="3:34">
      <c r="C401" s="4"/>
      <c r="D401" s="4"/>
      <c r="E401" s="4"/>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row>
    <row r="402" spans="3:34">
      <c r="C402" s="4"/>
      <c r="D402" s="4"/>
      <c r="E402" s="4"/>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row>
    <row r="403" spans="3:34">
      <c r="C403" s="4"/>
      <c r="D403" s="4"/>
      <c r="E403" s="4"/>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row>
    <row r="404" spans="3:34">
      <c r="C404" s="4"/>
      <c r="D404" s="4"/>
      <c r="E404" s="4"/>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row>
    <row r="405" spans="3:34">
      <c r="C405" s="4"/>
      <c r="D405" s="4"/>
      <c r="E405" s="4"/>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row>
    <row r="406" spans="3:34">
      <c r="C406" s="4"/>
      <c r="D406" s="4"/>
      <c r="E406" s="4"/>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row>
    <row r="407" spans="3:34">
      <c r="C407" s="4"/>
      <c r="D407" s="4"/>
      <c r="E407" s="4"/>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row>
    <row r="408" spans="3:34">
      <c r="C408" s="4"/>
      <c r="D408" s="4"/>
      <c r="E408" s="4"/>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row>
    <row r="409" spans="3:34">
      <c r="C409" s="4"/>
      <c r="D409" s="4"/>
      <c r="E409" s="4"/>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row>
    <row r="410" spans="3:34">
      <c r="C410" s="4"/>
      <c r="D410" s="4"/>
      <c r="E410" s="4"/>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row>
    <row r="411" spans="3:34">
      <c r="C411" s="4"/>
      <c r="D411" s="4"/>
      <c r="E411" s="4"/>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row>
    <row r="412" spans="3:34">
      <c r="C412" s="4"/>
      <c r="D412" s="4"/>
      <c r="E412" s="4"/>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row>
    <row r="413" spans="3:34">
      <c r="C413" s="4"/>
      <c r="D413" s="4"/>
      <c r="E413" s="4"/>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row>
    <row r="414" spans="3:34">
      <c r="C414" s="4"/>
      <c r="D414" s="4"/>
      <c r="E414" s="4"/>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row>
    <row r="415" spans="3:34">
      <c r="C415" s="4"/>
      <c r="D415" s="4"/>
      <c r="E415" s="4"/>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row>
    <row r="416" spans="3:34">
      <c r="C416" s="4"/>
      <c r="D416" s="4"/>
      <c r="E416" s="4"/>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row>
    <row r="417" spans="3:34">
      <c r="C417" s="4"/>
      <c r="D417" s="4"/>
      <c r="E417" s="4"/>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row>
    <row r="418" spans="3:34">
      <c r="C418" s="4"/>
      <c r="D418" s="4"/>
      <c r="E418" s="4"/>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row>
    <row r="419" spans="3:34">
      <c r="C419" s="4"/>
      <c r="D419" s="4"/>
      <c r="E419" s="4"/>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row>
    <row r="420" spans="3:34">
      <c r="C420" s="4"/>
      <c r="D420" s="4"/>
      <c r="E420" s="4"/>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row>
    <row r="421" spans="3:34">
      <c r="C421" s="4"/>
      <c r="D421" s="4"/>
      <c r="E421" s="4"/>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row>
    <row r="422" spans="3:34">
      <c r="C422" s="4"/>
      <c r="D422" s="4"/>
      <c r="E422" s="4"/>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row>
    <row r="423" spans="3:34">
      <c r="C423" s="4"/>
      <c r="D423" s="4"/>
      <c r="E423" s="4"/>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row>
    <row r="424" spans="3:34">
      <c r="C424" s="4"/>
      <c r="D424" s="4"/>
      <c r="E424" s="4"/>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row>
    <row r="425" spans="3:34">
      <c r="C425" s="4"/>
      <c r="D425" s="4"/>
      <c r="E425" s="4"/>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row>
    <row r="426" spans="3:34">
      <c r="C426" s="4"/>
      <c r="D426" s="4"/>
      <c r="E426" s="4"/>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row>
    <row r="427" spans="3:34">
      <c r="C427" s="4"/>
      <c r="D427" s="4"/>
      <c r="E427" s="4"/>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row>
    <row r="428" spans="3:34">
      <c r="C428" s="4"/>
      <c r="D428" s="4"/>
      <c r="E428" s="4"/>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row>
    <row r="429" spans="3:34">
      <c r="C429" s="4"/>
      <c r="D429" s="4"/>
      <c r="E429" s="4"/>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row>
    <row r="430" spans="3:34">
      <c r="C430" s="4"/>
      <c r="D430" s="4"/>
      <c r="E430" s="4"/>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row>
    <row r="431" spans="3:34">
      <c r="C431" s="4"/>
      <c r="D431" s="4"/>
      <c r="E431" s="4"/>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row>
    <row r="432" spans="3:34">
      <c r="C432" s="4"/>
      <c r="D432" s="4"/>
      <c r="E432" s="4"/>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row>
    <row r="433" spans="3:34">
      <c r="C433" s="4"/>
      <c r="D433" s="4"/>
      <c r="E433" s="4"/>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row>
    <row r="434" spans="3:34">
      <c r="C434" s="4"/>
      <c r="D434" s="4"/>
      <c r="E434" s="4"/>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row>
    <row r="435" spans="3:34">
      <c r="C435" s="4"/>
      <c r="D435" s="4"/>
      <c r="E435" s="4"/>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row>
    <row r="436" spans="3:34">
      <c r="C436" s="4"/>
      <c r="D436" s="4"/>
      <c r="E436" s="4"/>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row>
    <row r="437" spans="3:34">
      <c r="C437" s="4"/>
      <c r="D437" s="4"/>
      <c r="E437" s="4"/>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row>
    <row r="438" spans="3:34">
      <c r="C438" s="4"/>
      <c r="D438" s="4"/>
      <c r="E438" s="4"/>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row>
    <row r="439" spans="3:34">
      <c r="C439" s="4"/>
      <c r="D439" s="4"/>
      <c r="E439" s="4"/>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row>
    <row r="440" spans="3:34">
      <c r="C440" s="4"/>
      <c r="D440" s="4"/>
      <c r="E440" s="4"/>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row>
    <row r="441" spans="3:34">
      <c r="C441" s="4"/>
      <c r="D441" s="4"/>
      <c r="E441" s="4"/>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row>
    <row r="442" spans="3:34">
      <c r="C442" s="4"/>
      <c r="D442" s="4"/>
      <c r="E442" s="4"/>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row>
    <row r="443" spans="3:34">
      <c r="C443" s="4"/>
      <c r="D443" s="4"/>
      <c r="E443" s="4"/>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row>
    <row r="444" spans="3:34">
      <c r="C444" s="4"/>
      <c r="D444" s="4"/>
      <c r="E444" s="4"/>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row>
    <row r="445" spans="3:34">
      <c r="C445" s="4"/>
      <c r="D445" s="4"/>
      <c r="E445" s="4"/>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row>
    <row r="446" spans="3:34">
      <c r="C446" s="4"/>
      <c r="D446" s="4"/>
      <c r="E446" s="4"/>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row>
    <row r="447" spans="3:34">
      <c r="C447" s="4"/>
      <c r="D447" s="4"/>
      <c r="E447" s="4"/>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row>
    <row r="448" spans="3:34">
      <c r="C448" s="4"/>
      <c r="D448" s="4"/>
      <c r="E448" s="4"/>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row>
    <row r="449" spans="3:34">
      <c r="C449" s="4"/>
      <c r="D449" s="4"/>
      <c r="E449" s="4"/>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row>
    <row r="450" spans="3:34">
      <c r="C450" s="4"/>
      <c r="D450" s="4"/>
      <c r="E450" s="4"/>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row>
    <row r="451" spans="3:34">
      <c r="C451" s="4"/>
      <c r="D451" s="4"/>
      <c r="E451" s="4"/>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row>
    <row r="452" spans="3:34">
      <c r="C452" s="4"/>
      <c r="D452" s="4"/>
      <c r="E452" s="4"/>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row>
    <row r="453" spans="3:34">
      <c r="C453" s="4"/>
      <c r="D453" s="4"/>
      <c r="E453" s="4"/>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row>
    <row r="454" spans="3:34">
      <c r="C454" s="4"/>
      <c r="D454" s="4"/>
      <c r="E454" s="4"/>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row>
    <row r="455" spans="3:34">
      <c r="C455" s="4"/>
      <c r="D455" s="4"/>
      <c r="E455" s="4"/>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row>
    <row r="456" spans="3:34">
      <c r="C456" s="4"/>
      <c r="D456" s="4"/>
      <c r="E456" s="4"/>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row>
    <row r="457" spans="3:34">
      <c r="C457" s="4"/>
      <c r="D457" s="4"/>
      <c r="E457" s="4"/>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row>
    <row r="458" spans="3:34">
      <c r="C458" s="4"/>
      <c r="D458" s="4"/>
      <c r="E458" s="4"/>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row>
    <row r="459" spans="3:34">
      <c r="C459" s="4"/>
      <c r="D459" s="4"/>
      <c r="E459" s="4"/>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row>
    <row r="460" spans="3:34">
      <c r="C460" s="4"/>
      <c r="D460" s="4"/>
      <c r="E460" s="4"/>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row>
    <row r="461" spans="3:34">
      <c r="C461" s="4"/>
      <c r="D461" s="4"/>
      <c r="E461" s="4"/>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row>
    <row r="462" spans="3:34">
      <c r="C462" s="4"/>
      <c r="D462" s="4"/>
      <c r="E462" s="4"/>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row>
    <row r="463" spans="3:34">
      <c r="C463" s="4"/>
      <c r="D463" s="4"/>
      <c r="E463" s="4"/>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row>
    <row r="464" spans="3:34">
      <c r="C464" s="4"/>
      <c r="D464" s="4"/>
      <c r="E464" s="4"/>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row>
    <row r="465" spans="3:34">
      <c r="C465" s="4"/>
      <c r="D465" s="4"/>
      <c r="E465" s="4"/>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row>
    <row r="466" spans="3:34">
      <c r="C466" s="4"/>
      <c r="D466" s="4"/>
      <c r="E466" s="4"/>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row>
    <row r="467" spans="3:34">
      <c r="C467" s="4"/>
      <c r="D467" s="4"/>
      <c r="E467" s="4"/>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row>
    <row r="468" spans="3:34">
      <c r="C468" s="4"/>
      <c r="D468" s="4"/>
      <c r="E468" s="4"/>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row>
    <row r="469" spans="3:34">
      <c r="C469" s="4"/>
      <c r="D469" s="4"/>
      <c r="E469" s="4"/>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row>
    <row r="470" spans="3:34">
      <c r="C470" s="4"/>
      <c r="D470" s="4"/>
      <c r="E470" s="4"/>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row>
    <row r="471" spans="3:34">
      <c r="C471" s="4"/>
      <c r="D471" s="4"/>
      <c r="E471" s="4"/>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row>
    <row r="472" spans="3:34">
      <c r="C472" s="4"/>
      <c r="D472" s="4"/>
      <c r="E472" s="4"/>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row>
    <row r="473" spans="3:34">
      <c r="C473" s="4"/>
      <c r="D473" s="4"/>
      <c r="E473" s="4"/>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row>
    <row r="474" spans="3:34">
      <c r="C474" s="4"/>
      <c r="D474" s="4"/>
      <c r="E474" s="4"/>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row>
    <row r="475" spans="3:34">
      <c r="C475" s="4"/>
      <c r="D475" s="4"/>
      <c r="E475" s="4"/>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row>
    <row r="476" spans="3:34">
      <c r="C476" s="4"/>
      <c r="D476" s="4"/>
      <c r="E476" s="4"/>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row>
    <row r="477" spans="3:34">
      <c r="C477" s="4"/>
      <c r="D477" s="4"/>
      <c r="E477" s="4"/>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row>
    <row r="478" spans="3:34">
      <c r="C478" s="4"/>
      <c r="D478" s="4"/>
      <c r="E478" s="4"/>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row>
    <row r="479" spans="3:34">
      <c r="C479" s="4"/>
      <c r="D479" s="4"/>
      <c r="E479" s="4"/>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row>
    <row r="480" spans="3:34">
      <c r="C480" s="4"/>
      <c r="D480" s="4"/>
      <c r="E480" s="4"/>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row>
    <row r="481" spans="3:34">
      <c r="C481" s="4"/>
      <c r="D481" s="4"/>
      <c r="E481" s="4"/>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row>
    <row r="482" spans="3:34">
      <c r="C482" s="4"/>
      <c r="D482" s="4"/>
      <c r="E482" s="4"/>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row>
    <row r="483" spans="3:34">
      <c r="C483" s="4"/>
      <c r="D483" s="4"/>
      <c r="E483" s="4"/>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row>
    <row r="484" spans="3:34">
      <c r="C484" s="4"/>
      <c r="D484" s="4"/>
      <c r="E484" s="4"/>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row>
    <row r="485" spans="3:34">
      <c r="C485" s="4"/>
      <c r="D485" s="4"/>
      <c r="E485" s="4"/>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row>
    <row r="486" spans="3:34">
      <c r="C486" s="4"/>
      <c r="D486" s="4"/>
      <c r="E486" s="4"/>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row>
    <row r="487" spans="3:34">
      <c r="C487" s="4"/>
      <c r="D487" s="4"/>
      <c r="E487" s="4"/>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row>
    <row r="488" spans="3:34">
      <c r="C488" s="4"/>
      <c r="D488" s="4"/>
      <c r="E488" s="4"/>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row>
    <row r="489" spans="3:34">
      <c r="C489" s="4"/>
      <c r="D489" s="4"/>
      <c r="E489" s="4"/>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row>
    <row r="490" spans="3:34">
      <c r="C490" s="4"/>
      <c r="D490" s="4"/>
      <c r="E490" s="4"/>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row>
    <row r="491" spans="3:34">
      <c r="C491" s="4"/>
      <c r="D491" s="4"/>
      <c r="E491" s="4"/>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row>
    <row r="492" spans="3:34">
      <c r="C492" s="4"/>
      <c r="D492" s="4"/>
      <c r="E492" s="4"/>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row>
    <row r="493" spans="3:34">
      <c r="C493" s="4"/>
      <c r="D493" s="4"/>
      <c r="E493" s="4"/>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row>
    <row r="494" spans="3:34">
      <c r="C494" s="4"/>
      <c r="D494" s="4"/>
      <c r="E494" s="4"/>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row>
    <row r="495" spans="3:34">
      <c r="C495" s="4"/>
      <c r="D495" s="4"/>
      <c r="E495" s="4"/>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row>
    <row r="496" spans="3:34">
      <c r="C496" s="4"/>
      <c r="D496" s="4"/>
      <c r="E496" s="4"/>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row>
    <row r="497" spans="3:34">
      <c r="C497" s="4"/>
      <c r="D497" s="4"/>
      <c r="E497" s="4"/>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row>
    <row r="498" spans="3:34">
      <c r="C498" s="4"/>
      <c r="D498" s="4"/>
      <c r="E498" s="4"/>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row>
    <row r="499" spans="3:34">
      <c r="C499" s="4"/>
      <c r="D499" s="4"/>
      <c r="E499" s="4"/>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row>
    <row r="500" spans="3:34">
      <c r="C500" s="4"/>
      <c r="D500" s="4"/>
      <c r="E500" s="4"/>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row>
    <row r="501" spans="3:34">
      <c r="C501" s="4"/>
      <c r="D501" s="4"/>
      <c r="E501" s="4"/>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row>
    <row r="502" spans="3:34">
      <c r="C502" s="4"/>
      <c r="D502" s="4"/>
      <c r="E502" s="4"/>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row>
    <row r="503" spans="3:34">
      <c r="C503" s="4"/>
      <c r="D503" s="4"/>
      <c r="E503" s="4"/>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row>
    <row r="504" spans="3:34">
      <c r="C504" s="4"/>
      <c r="D504" s="4"/>
      <c r="E504" s="4"/>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row>
    <row r="505" spans="3:34">
      <c r="C505" s="4"/>
      <c r="D505" s="4"/>
      <c r="E505" s="4"/>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row>
    <row r="506" spans="3:34">
      <c r="C506" s="4"/>
      <c r="D506" s="4"/>
      <c r="E506" s="4"/>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row>
    <row r="507" spans="3:34">
      <c r="C507" s="4"/>
      <c r="D507" s="4"/>
      <c r="E507" s="4"/>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row>
    <row r="508" spans="3:34">
      <c r="C508" s="4"/>
      <c r="D508" s="4"/>
      <c r="E508" s="4"/>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row>
    <row r="509" spans="3:34">
      <c r="C509" s="4"/>
      <c r="D509" s="4"/>
      <c r="E509" s="4"/>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row>
    <row r="510" spans="3:34">
      <c r="C510" s="4"/>
      <c r="D510" s="4"/>
      <c r="E510" s="4"/>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row>
    <row r="511" spans="3:34">
      <c r="C511" s="4"/>
      <c r="D511" s="4"/>
      <c r="E511" s="4"/>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row>
    <row r="512" spans="3:34">
      <c r="C512" s="4"/>
      <c r="D512" s="4"/>
      <c r="E512" s="4"/>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row>
    <row r="513" spans="3:34">
      <c r="C513" s="4"/>
      <c r="D513" s="4"/>
      <c r="E513" s="4"/>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row>
    <row r="514" spans="3:34">
      <c r="C514" s="4"/>
      <c r="D514" s="4"/>
      <c r="E514" s="4"/>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row>
    <row r="515" spans="3:34">
      <c r="C515" s="4"/>
      <c r="D515" s="4"/>
      <c r="E515" s="4"/>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row>
    <row r="516" spans="3:34">
      <c r="C516" s="4"/>
      <c r="D516" s="4"/>
      <c r="E516" s="4"/>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row>
    <row r="517" spans="3:34">
      <c r="C517" s="4"/>
      <c r="D517" s="4"/>
      <c r="E517" s="4"/>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row>
    <row r="518" spans="3:34">
      <c r="C518" s="4"/>
      <c r="D518" s="4"/>
      <c r="E518" s="4"/>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row>
    <row r="519" spans="3:34">
      <c r="C519" s="4"/>
      <c r="D519" s="4"/>
      <c r="E519" s="4"/>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row>
    <row r="520" spans="3:34">
      <c r="C520" s="4"/>
      <c r="D520" s="4"/>
      <c r="E520" s="4"/>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row>
    <row r="521" spans="3:34">
      <c r="C521" s="4"/>
      <c r="D521" s="4"/>
      <c r="E521" s="4"/>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row>
    <row r="522" spans="3:34">
      <c r="C522" s="4"/>
      <c r="D522" s="4"/>
      <c r="E522" s="4"/>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row>
    <row r="523" spans="3:34">
      <c r="C523" s="4"/>
      <c r="D523" s="4"/>
      <c r="E523" s="4"/>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row>
    <row r="524" spans="3:34">
      <c r="C524" s="4"/>
      <c r="D524" s="4"/>
      <c r="E524" s="4"/>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row>
    <row r="525" spans="3:34">
      <c r="C525" s="4"/>
      <c r="D525" s="4"/>
      <c r="E525" s="4"/>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row>
    <row r="526" spans="3:34">
      <c r="C526" s="4"/>
      <c r="D526" s="4"/>
      <c r="E526" s="4"/>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row>
    <row r="527" spans="3:34">
      <c r="C527" s="4"/>
      <c r="D527" s="4"/>
      <c r="E527" s="4"/>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row>
    <row r="528" spans="3:34">
      <c r="C528" s="4"/>
      <c r="D528" s="4"/>
      <c r="E528" s="4"/>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row>
    <row r="529" spans="3:34">
      <c r="C529" s="4"/>
      <c r="D529" s="4"/>
      <c r="E529" s="4"/>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row>
    <row r="530" spans="3:34">
      <c r="C530" s="4"/>
      <c r="D530" s="4"/>
      <c r="E530" s="4"/>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row>
    <row r="531" spans="3:34">
      <c r="C531" s="4"/>
      <c r="D531" s="4"/>
      <c r="E531" s="4"/>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row>
    <row r="532" spans="3:34">
      <c r="C532" s="4"/>
      <c r="D532" s="4"/>
      <c r="E532" s="4"/>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row>
    <row r="533" spans="3:34">
      <c r="C533" s="4"/>
      <c r="D533" s="4"/>
      <c r="E533" s="4"/>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row>
    <row r="534" spans="3:34">
      <c r="C534" s="4"/>
      <c r="D534" s="4"/>
      <c r="E534" s="4"/>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row>
    <row r="535" spans="3:34">
      <c r="C535" s="4"/>
      <c r="D535" s="4"/>
      <c r="E535" s="4"/>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row>
    <row r="536" spans="3:34">
      <c r="C536" s="4"/>
      <c r="D536" s="4"/>
      <c r="E536" s="4"/>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row>
    <row r="537" spans="3:34">
      <c r="C537" s="4"/>
      <c r="D537" s="4"/>
      <c r="E537" s="4"/>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row>
    <row r="538" spans="3:34">
      <c r="C538" s="4"/>
      <c r="D538" s="4"/>
      <c r="E538" s="4"/>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row>
    <row r="539" spans="3:34">
      <c r="C539" s="4"/>
      <c r="D539" s="4"/>
      <c r="E539" s="4"/>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row>
    <row r="540" spans="3:34">
      <c r="C540" s="4"/>
      <c r="D540" s="4"/>
      <c r="E540" s="4"/>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row>
    <row r="541" spans="3:34">
      <c r="C541" s="4"/>
      <c r="D541" s="4"/>
      <c r="E541" s="4"/>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row>
    <row r="542" spans="3:34">
      <c r="C542" s="4"/>
      <c r="D542" s="4"/>
      <c r="E542" s="4"/>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row>
    <row r="543" spans="3:34">
      <c r="C543" s="4"/>
      <c r="D543" s="4"/>
      <c r="E543" s="4"/>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row>
    <row r="544" spans="3:34">
      <c r="C544" s="4"/>
      <c r="D544" s="4"/>
      <c r="E544" s="4"/>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row>
    <row r="545" spans="3:34">
      <c r="C545" s="4"/>
      <c r="D545" s="4"/>
      <c r="E545" s="4"/>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row>
    <row r="546" spans="3:34">
      <c r="C546" s="4"/>
      <c r="D546" s="4"/>
      <c r="E546" s="4"/>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row>
    <row r="547" spans="3:34">
      <c r="C547" s="4"/>
      <c r="D547" s="4"/>
      <c r="E547" s="4"/>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row>
    <row r="548" spans="3:34">
      <c r="C548" s="4"/>
      <c r="D548" s="4"/>
      <c r="E548" s="4"/>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row>
    <row r="549" spans="3:34">
      <c r="C549" s="4"/>
      <c r="D549" s="4"/>
      <c r="E549" s="4"/>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row>
    <row r="550" spans="3:34">
      <c r="C550" s="4"/>
      <c r="D550" s="4"/>
      <c r="E550" s="4"/>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row>
    <row r="551" spans="3:34">
      <c r="C551" s="4"/>
      <c r="D551" s="4"/>
      <c r="E551" s="4"/>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row>
    <row r="552" spans="3:34">
      <c r="C552" s="4"/>
      <c r="D552" s="4"/>
      <c r="E552" s="4"/>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row>
    <row r="553" spans="3:34">
      <c r="C553" s="4"/>
      <c r="D553" s="4"/>
      <c r="E553" s="4"/>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row>
    <row r="554" spans="3:34">
      <c r="C554" s="4"/>
      <c r="D554" s="4"/>
      <c r="E554" s="4"/>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row>
    <row r="555" spans="3:34">
      <c r="C555" s="4"/>
      <c r="D555" s="4"/>
      <c r="E555" s="4"/>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row>
    <row r="556" spans="3:34">
      <c r="C556" s="4"/>
      <c r="D556" s="4"/>
      <c r="E556" s="4"/>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row>
    <row r="557" spans="3:34">
      <c r="C557" s="4"/>
      <c r="D557" s="4"/>
      <c r="E557" s="4"/>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row>
    <row r="558" spans="3:34">
      <c r="C558" s="4"/>
      <c r="D558" s="4"/>
      <c r="E558" s="4"/>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row>
    <row r="559" spans="3:34">
      <c r="C559" s="4"/>
      <c r="D559" s="4"/>
      <c r="E559" s="4"/>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row>
    <row r="560" spans="3:34">
      <c r="C560" s="4"/>
      <c r="D560" s="4"/>
      <c r="E560" s="4"/>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row>
    <row r="561" spans="3:34">
      <c r="C561" s="4"/>
      <c r="D561" s="4"/>
      <c r="E561" s="4"/>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row>
    <row r="562" spans="3:34">
      <c r="C562" s="4"/>
      <c r="D562" s="4"/>
      <c r="E562" s="4"/>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row>
    <row r="563" spans="3:34">
      <c r="C563" s="4"/>
      <c r="D563" s="4"/>
      <c r="E563" s="4"/>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row>
    <row r="564" spans="3:34">
      <c r="C564" s="4"/>
      <c r="D564" s="4"/>
      <c r="E564" s="4"/>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row>
    <row r="565" spans="3:34">
      <c r="C565" s="4"/>
      <c r="D565" s="4"/>
      <c r="E565" s="4"/>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row>
    <row r="566" spans="3:34">
      <c r="C566" s="4"/>
      <c r="D566" s="4"/>
      <c r="E566" s="4"/>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row>
    <row r="567" spans="3:34">
      <c r="C567" s="4"/>
      <c r="D567" s="4"/>
      <c r="E567" s="4"/>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row>
    <row r="568" spans="3:34">
      <c r="C568" s="4"/>
      <c r="D568" s="4"/>
      <c r="E568" s="4"/>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row>
    <row r="569" spans="3:34">
      <c r="C569" s="4"/>
      <c r="D569" s="4"/>
      <c r="E569" s="4"/>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row>
    <row r="570" spans="3:34">
      <c r="C570" s="4"/>
      <c r="D570" s="4"/>
      <c r="E570" s="4"/>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row>
    <row r="571" spans="3:34">
      <c r="C571" s="4"/>
      <c r="D571" s="4"/>
      <c r="E571" s="4"/>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row>
    <row r="572" spans="3:34">
      <c r="C572" s="4"/>
      <c r="D572" s="4"/>
      <c r="E572" s="4"/>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row>
    <row r="573" spans="3:34">
      <c r="C573" s="4"/>
      <c r="D573" s="4"/>
      <c r="E573" s="4"/>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row>
    <row r="574" spans="3:34">
      <c r="C574" s="4"/>
      <c r="D574" s="4"/>
      <c r="E574" s="4"/>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row>
    <row r="575" spans="3:34">
      <c r="C575" s="4"/>
      <c r="D575" s="4"/>
      <c r="E575" s="4"/>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row>
    <row r="576" spans="3:34">
      <c r="C576" s="4"/>
      <c r="D576" s="4"/>
      <c r="E576" s="4"/>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row>
    <row r="577" spans="3:34">
      <c r="C577" s="4"/>
      <c r="D577" s="4"/>
      <c r="E577" s="4"/>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row>
    <row r="578" spans="3:34">
      <c r="C578" s="4"/>
      <c r="D578" s="4"/>
      <c r="E578" s="4"/>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row>
    <row r="579" spans="3:34">
      <c r="C579" s="4"/>
      <c r="D579" s="4"/>
      <c r="E579" s="4"/>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row>
    <row r="580" spans="3:34">
      <c r="C580" s="4"/>
      <c r="D580" s="4"/>
      <c r="E580" s="4"/>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row>
    <row r="581" spans="3:34">
      <c r="C581" s="4"/>
      <c r="D581" s="4"/>
      <c r="E581" s="4"/>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row>
    <row r="582" spans="3:34">
      <c r="C582" s="4"/>
      <c r="D582" s="4"/>
      <c r="E582" s="4"/>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row>
    <row r="583" spans="3:34">
      <c r="C583" s="4"/>
      <c r="D583" s="4"/>
      <c r="E583" s="4"/>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row>
    <row r="584" spans="3:34">
      <c r="C584" s="4"/>
      <c r="D584" s="4"/>
      <c r="E584" s="4"/>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row>
    <row r="585" spans="3:34">
      <c r="C585" s="4"/>
      <c r="D585" s="4"/>
      <c r="E585" s="4"/>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row>
    <row r="586" spans="3:34">
      <c r="C586" s="4"/>
      <c r="D586" s="4"/>
      <c r="E586" s="4"/>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row>
    <row r="587" spans="3:34">
      <c r="C587" s="4"/>
      <c r="D587" s="4"/>
      <c r="E587" s="4"/>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row>
    <row r="588" spans="3:34">
      <c r="C588" s="4"/>
      <c r="D588" s="4"/>
      <c r="E588" s="4"/>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row>
  </sheetData>
  <sheetProtection selectLockedCells="1"/>
  <mergeCells count="7">
    <mergeCell ref="C13:D13"/>
    <mergeCell ref="B42:E42"/>
    <mergeCell ref="B44:G44"/>
    <mergeCell ref="B14:B15"/>
    <mergeCell ref="B43:E43"/>
    <mergeCell ref="F42:F43"/>
    <mergeCell ref="G42:G43"/>
  </mergeCells>
  <dataValidations count="3">
    <dataValidation operator="greaterThan" allowBlank="1" showInputMessage="1" showErrorMessage="1" sqref="E4:E8 F5:G7" xr:uid="{00000000-0002-0000-0200-000000000000}">
      <formula1>0</formula1>
      <formula2>0</formula2>
    </dataValidation>
    <dataValidation type="decimal" showInputMessage="1" showErrorMessage="1" error="Values should fit between 0% - 100%" prompt="Cell has to be filled" sqref="E17:E41" xr:uid="{197B5C24-DA22-ED43-A55E-856FF82C83E6}">
      <formula1>0</formula1>
      <formula2>1</formula2>
    </dataValidation>
    <dataValidation type="decimal" allowBlank="1" showInputMessage="1" showErrorMessage="1" sqref="F17:G41" xr:uid="{00000000-0002-0000-0200-000002000000}">
      <formula1>0</formula1>
      <formula2>1</formula2>
    </dataValidation>
  </dataValidations>
  <pageMargins left="0.70972222222222203" right="0.70972222222222203" top="0.75" bottom="0.75" header="0.511811023622047" footer="0.511811023622047"/>
  <pageSetup paperSize="9" scale="43"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0B0E-793F-6C44-8BC5-F1B1D17AE36E}">
  <sheetPr>
    <pageSetUpPr fitToPage="1"/>
  </sheetPr>
  <dimension ref="A1:AS89"/>
  <sheetViews>
    <sheetView showGridLines="0" topLeftCell="B44" zoomScale="90" zoomScaleNormal="90" zoomScalePageLayoutView="70" workbookViewId="0">
      <selection activeCell="H65" sqref="H65:H66"/>
    </sheetView>
  </sheetViews>
  <sheetFormatPr defaultColWidth="8.85546875" defaultRowHeight="15"/>
  <cols>
    <col min="1" max="1" width="1.7109375" style="28" hidden="1" customWidth="1"/>
    <col min="2" max="2" width="13.28515625" style="28" customWidth="1"/>
    <col min="3" max="3" width="30.85546875" style="28" customWidth="1"/>
    <col min="4" max="4" width="53.42578125" style="28" customWidth="1"/>
    <col min="5" max="5" width="52.140625" style="28" customWidth="1"/>
    <col min="6" max="6" width="25.85546875" style="28" customWidth="1"/>
    <col min="7" max="7" width="26.7109375" style="28" customWidth="1"/>
    <col min="8" max="8" width="42" style="28" customWidth="1"/>
    <col min="9" max="9" width="14.28515625" style="3" customWidth="1"/>
    <col min="10" max="10" width="15.7109375" style="3" customWidth="1"/>
    <col min="11" max="11" width="11.140625" style="5" customWidth="1"/>
    <col min="12" max="12" width="12.42578125" style="5" customWidth="1"/>
    <col min="13" max="13" width="28" style="3" customWidth="1"/>
    <col min="14" max="14" width="24.140625" style="3" customWidth="1"/>
    <col min="15" max="15" width="14.42578125" style="3" customWidth="1"/>
    <col min="16" max="16" width="13.140625" style="3" customWidth="1"/>
    <col min="17" max="19" width="8.85546875" style="3"/>
    <col min="20" max="16384" width="8.85546875" style="5"/>
  </cols>
  <sheetData>
    <row r="1" spans="1:45" ht="9" customHeight="1">
      <c r="C1" s="3"/>
      <c r="D1" s="3"/>
      <c r="E1" s="3"/>
      <c r="F1" s="3"/>
      <c r="G1" s="3"/>
      <c r="H1" s="3"/>
    </row>
    <row r="2" spans="1:45" ht="18" customHeight="1">
      <c r="C2" s="6" t="s">
        <v>69</v>
      </c>
      <c r="D2" s="3"/>
      <c r="E2" s="3"/>
    </row>
    <row r="3" spans="1:45" ht="18" customHeight="1">
      <c r="C3" s="3"/>
      <c r="D3" s="3"/>
      <c r="E3" s="3"/>
    </row>
    <row r="4" spans="1:45" ht="18" customHeight="1">
      <c r="C4" s="188" t="str">
        <f>Instrukcija!B4</f>
        <v>Perkančioji organizacija</v>
      </c>
      <c r="D4" s="29" t="str">
        <f>Televizija!D4</f>
        <v>Ignitis Grupės paslaugų centras</v>
      </c>
      <c r="E4" s="3"/>
    </row>
    <row r="5" spans="1:45" ht="24" customHeight="1">
      <c r="C5" s="188" t="str">
        <f>Instrukcija!B5</f>
        <v>Paslaugų Teikėjas:</v>
      </c>
      <c r="D5" s="30">
        <f>Televizija!D5</f>
        <v>0</v>
      </c>
      <c r="E5" s="3"/>
      <c r="F5" s="8"/>
      <c r="G5" s="9" t="s">
        <v>3</v>
      </c>
      <c r="H5" s="45"/>
    </row>
    <row r="6" spans="1:45" ht="25.7" customHeight="1">
      <c r="C6" s="188" t="str">
        <f>Instrukcija!B6</f>
        <v>Garantuojamų kainų periodas</v>
      </c>
      <c r="D6" s="29" t="str">
        <f>Televizija!D6</f>
        <v>2026-2029</v>
      </c>
      <c r="E6" s="3"/>
      <c r="F6" s="185"/>
      <c r="G6" s="9" t="s">
        <v>5</v>
      </c>
      <c r="H6" s="45"/>
    </row>
    <row r="7" spans="1:45" ht="18" customHeight="1">
      <c r="B7" s="4"/>
      <c r="E7" s="3"/>
      <c r="F7" s="13"/>
      <c r="G7" s="9" t="s">
        <v>8</v>
      </c>
      <c r="H7" s="7"/>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spans="1:45" ht="24" customHeight="1">
      <c r="B8" s="4"/>
      <c r="C8" s="188" t="str">
        <f>Televizija!C9</f>
        <v>Media tipas</v>
      </c>
      <c r="D8" s="182" t="s">
        <v>466</v>
      </c>
      <c r="E8" s="3"/>
      <c r="F8" s="45"/>
      <c r="G8" s="45"/>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row>
    <row r="9" spans="1:45" ht="23.45" customHeight="1">
      <c r="C9" s="188" t="str">
        <f>Televizija!C10</f>
        <v>Biudžetas</v>
      </c>
      <c r="D9" s="186" t="s">
        <v>75</v>
      </c>
      <c r="E9" s="3"/>
      <c r="F9" s="3"/>
      <c r="G9" s="46"/>
      <c r="H9" s="45"/>
    </row>
    <row r="10" spans="1:45">
      <c r="C10" s="175"/>
      <c r="D10" s="5"/>
      <c r="E10" s="3"/>
      <c r="F10" s="5"/>
      <c r="G10" s="5"/>
      <c r="H10" s="5"/>
      <c r="I10" s="28"/>
      <c r="J10" s="28"/>
    </row>
    <row r="11" spans="1:45" ht="45" customHeight="1">
      <c r="A11" s="5"/>
      <c r="C11" s="373" t="s">
        <v>467</v>
      </c>
      <c r="D11" s="373"/>
      <c r="E11" s="48"/>
      <c r="F11" s="49"/>
      <c r="G11" s="49"/>
      <c r="H11" s="49"/>
      <c r="I11" s="28"/>
      <c r="J11" s="28"/>
    </row>
    <row r="12" spans="1:45" s="50" customFormat="1" ht="45">
      <c r="A12" s="5"/>
      <c r="B12" s="254" t="s">
        <v>77</v>
      </c>
      <c r="C12" s="196" t="s">
        <v>468</v>
      </c>
      <c r="D12" s="196" t="s">
        <v>469</v>
      </c>
      <c r="E12" s="196" t="s">
        <v>470</v>
      </c>
      <c r="F12" s="195" t="s">
        <v>471</v>
      </c>
      <c r="G12" s="195" t="s">
        <v>472</v>
      </c>
      <c r="H12" s="195" t="s">
        <v>230</v>
      </c>
      <c r="M12" s="51"/>
      <c r="N12" s="51"/>
      <c r="O12" s="51"/>
      <c r="P12" s="51"/>
      <c r="Q12" s="51"/>
      <c r="R12" s="51"/>
      <c r="S12" s="51"/>
    </row>
    <row r="13" spans="1:45" s="50" customFormat="1" ht="22.5">
      <c r="A13" s="5"/>
      <c r="B13" s="255"/>
      <c r="C13" s="219" t="s">
        <v>473</v>
      </c>
      <c r="D13" s="219" t="s">
        <v>474</v>
      </c>
      <c r="E13" s="219" t="s">
        <v>475</v>
      </c>
      <c r="F13" s="220" t="s">
        <v>476</v>
      </c>
      <c r="G13" s="220" t="s">
        <v>477</v>
      </c>
      <c r="H13" s="220" t="s">
        <v>235</v>
      </c>
      <c r="M13" s="51"/>
      <c r="N13" s="51"/>
      <c r="O13" s="51"/>
      <c r="P13" s="51"/>
      <c r="Q13" s="51"/>
      <c r="R13" s="51"/>
      <c r="S13" s="51"/>
    </row>
    <row r="14" spans="1:45" s="50" customFormat="1" ht="18" customHeight="1">
      <c r="A14" s="5"/>
      <c r="B14" s="196" t="s">
        <v>105</v>
      </c>
      <c r="C14" s="196" t="s">
        <v>106</v>
      </c>
      <c r="D14" s="196" t="s">
        <v>107</v>
      </c>
      <c r="E14" s="196" t="s">
        <v>108</v>
      </c>
      <c r="F14" s="196" t="s">
        <v>109</v>
      </c>
      <c r="G14" s="196" t="s">
        <v>110</v>
      </c>
      <c r="H14" s="196" t="s">
        <v>478</v>
      </c>
      <c r="M14" s="51"/>
      <c r="N14" s="51"/>
      <c r="O14" s="51"/>
      <c r="P14" s="51"/>
      <c r="Q14" s="51"/>
      <c r="R14" s="51"/>
      <c r="S14" s="51"/>
    </row>
    <row r="15" spans="1:45" s="50" customFormat="1" ht="18" customHeight="1">
      <c r="A15" s="5"/>
      <c r="B15" s="194">
        <v>1</v>
      </c>
      <c r="C15" s="139" t="s">
        <v>479</v>
      </c>
      <c r="D15" s="139" t="s">
        <v>480</v>
      </c>
      <c r="E15" s="139" t="s">
        <v>481</v>
      </c>
      <c r="F15" s="24"/>
      <c r="G15" s="140">
        <v>2.0347557840616967E-2</v>
      </c>
      <c r="H15" s="34">
        <f t="shared" ref="H15:H64" si="0">ROUND(ROUND(F15,4)*G15,6)</f>
        <v>0</v>
      </c>
      <c r="M15" s="51"/>
      <c r="N15" s="51"/>
      <c r="O15" s="51"/>
      <c r="P15" s="51"/>
      <c r="Q15" s="51"/>
      <c r="R15" s="51"/>
      <c r="S15" s="51"/>
    </row>
    <row r="16" spans="1:45" s="50" customFormat="1" ht="18" customHeight="1">
      <c r="A16" s="5"/>
      <c r="B16" s="196">
        <f t="shared" ref="B16:B64" si="1">B15+1</f>
        <v>2</v>
      </c>
      <c r="C16" s="139" t="s">
        <v>482</v>
      </c>
      <c r="D16" s="139" t="s">
        <v>483</v>
      </c>
      <c r="E16" s="139" t="s">
        <v>484</v>
      </c>
      <c r="F16" s="24"/>
      <c r="G16" s="140">
        <v>8.3784061696658089E-3</v>
      </c>
      <c r="H16" s="34">
        <f t="shared" si="0"/>
        <v>0</v>
      </c>
      <c r="M16" s="51"/>
      <c r="N16" s="51"/>
      <c r="O16" s="51"/>
      <c r="P16" s="51"/>
      <c r="Q16" s="51"/>
      <c r="R16" s="51"/>
      <c r="S16" s="51"/>
    </row>
    <row r="17" spans="1:19" s="50" customFormat="1" ht="18" customHeight="1">
      <c r="A17" s="5"/>
      <c r="B17" s="196">
        <f t="shared" si="1"/>
        <v>3</v>
      </c>
      <c r="C17" s="139" t="s">
        <v>482</v>
      </c>
      <c r="D17" s="139" t="s">
        <v>485</v>
      </c>
      <c r="E17" s="139" t="s">
        <v>486</v>
      </c>
      <c r="F17" s="24"/>
      <c r="G17" s="140">
        <v>6.9820051413881749E-3</v>
      </c>
      <c r="H17" s="34">
        <f t="shared" si="0"/>
        <v>0</v>
      </c>
      <c r="M17" s="51"/>
      <c r="N17" s="51"/>
      <c r="O17" s="51"/>
      <c r="P17" s="51"/>
      <c r="Q17" s="51"/>
      <c r="R17" s="51"/>
      <c r="S17" s="51"/>
    </row>
    <row r="18" spans="1:19" s="50" customFormat="1" ht="18" customHeight="1">
      <c r="A18" s="5"/>
      <c r="B18" s="196">
        <f t="shared" si="1"/>
        <v>4</v>
      </c>
      <c r="C18" s="139" t="s">
        <v>482</v>
      </c>
      <c r="D18" s="139" t="s">
        <v>487</v>
      </c>
      <c r="E18" s="139" t="s">
        <v>484</v>
      </c>
      <c r="F18" s="24"/>
      <c r="G18" s="140">
        <v>1.6956298200514142E-2</v>
      </c>
      <c r="H18" s="34">
        <f t="shared" si="0"/>
        <v>0</v>
      </c>
      <c r="M18" s="51"/>
      <c r="N18" s="51"/>
      <c r="O18" s="51"/>
      <c r="P18" s="51"/>
      <c r="Q18" s="51"/>
      <c r="R18" s="51"/>
      <c r="S18" s="51"/>
    </row>
    <row r="19" spans="1:19" s="50" customFormat="1" ht="18" customHeight="1">
      <c r="A19" s="5"/>
      <c r="B19" s="196">
        <f t="shared" si="1"/>
        <v>5</v>
      </c>
      <c r="C19" s="139" t="s">
        <v>482</v>
      </c>
      <c r="D19" s="139" t="s">
        <v>488</v>
      </c>
      <c r="E19" s="139" t="s">
        <v>484</v>
      </c>
      <c r="F19" s="24"/>
      <c r="G19" s="140">
        <v>1.1869408740359898E-2</v>
      </c>
      <c r="H19" s="34">
        <f t="shared" si="0"/>
        <v>0</v>
      </c>
      <c r="M19" s="51"/>
      <c r="N19" s="51"/>
      <c r="O19" s="51"/>
      <c r="P19" s="51"/>
      <c r="Q19" s="51"/>
      <c r="R19" s="51"/>
      <c r="S19" s="51"/>
    </row>
    <row r="20" spans="1:19" s="50" customFormat="1" ht="18" customHeight="1">
      <c r="A20" s="5"/>
      <c r="B20" s="196">
        <f t="shared" si="1"/>
        <v>6</v>
      </c>
      <c r="C20" s="139" t="s">
        <v>482</v>
      </c>
      <c r="D20" s="139" t="s">
        <v>489</v>
      </c>
      <c r="E20" s="139" t="s">
        <v>484</v>
      </c>
      <c r="F20" s="24"/>
      <c r="G20" s="140">
        <v>3.3812853470437013E-2</v>
      </c>
      <c r="H20" s="34">
        <f t="shared" si="0"/>
        <v>0</v>
      </c>
      <c r="M20" s="51"/>
      <c r="N20" s="51"/>
      <c r="O20" s="51"/>
      <c r="P20" s="51"/>
      <c r="Q20" s="51"/>
      <c r="R20" s="51"/>
      <c r="S20" s="51"/>
    </row>
    <row r="21" spans="1:19" s="50" customFormat="1" ht="18" customHeight="1">
      <c r="A21" s="5"/>
      <c r="B21" s="196">
        <f t="shared" si="1"/>
        <v>7</v>
      </c>
      <c r="C21" s="143" t="s">
        <v>490</v>
      </c>
      <c r="D21" s="139" t="s">
        <v>491</v>
      </c>
      <c r="E21" s="139" t="s">
        <v>484</v>
      </c>
      <c r="F21" s="24"/>
      <c r="G21" s="144">
        <v>4.9871465295629812E-4</v>
      </c>
      <c r="H21" s="34">
        <f t="shared" si="0"/>
        <v>0</v>
      </c>
      <c r="M21" s="51"/>
      <c r="N21" s="51"/>
      <c r="O21" s="51"/>
      <c r="P21" s="51"/>
      <c r="Q21" s="51"/>
      <c r="R21" s="51"/>
      <c r="S21" s="51"/>
    </row>
    <row r="22" spans="1:19" s="50" customFormat="1" ht="18" customHeight="1">
      <c r="A22" s="5"/>
      <c r="B22" s="196">
        <f t="shared" si="1"/>
        <v>8</v>
      </c>
      <c r="C22" s="139" t="s">
        <v>490</v>
      </c>
      <c r="D22" s="139" t="s">
        <v>480</v>
      </c>
      <c r="E22" s="139" t="s">
        <v>481</v>
      </c>
      <c r="F22" s="24"/>
      <c r="G22" s="140">
        <v>4.0595372750642671E-2</v>
      </c>
      <c r="H22" s="34">
        <f t="shared" si="0"/>
        <v>0</v>
      </c>
      <c r="M22" s="51"/>
      <c r="N22" s="51"/>
      <c r="O22" s="51"/>
      <c r="P22" s="51"/>
      <c r="Q22" s="51"/>
      <c r="R22" s="51"/>
      <c r="S22" s="51"/>
    </row>
    <row r="23" spans="1:19" s="50" customFormat="1" ht="18" customHeight="1">
      <c r="A23" s="5"/>
      <c r="B23" s="196">
        <f t="shared" si="1"/>
        <v>9</v>
      </c>
      <c r="C23" s="139" t="s">
        <v>490</v>
      </c>
      <c r="D23" s="139" t="s">
        <v>492</v>
      </c>
      <c r="E23" s="139" t="s">
        <v>484</v>
      </c>
      <c r="F23" s="24"/>
      <c r="G23" s="140">
        <v>1.3565038560411309E-2</v>
      </c>
      <c r="H23" s="34">
        <f t="shared" si="0"/>
        <v>0</v>
      </c>
      <c r="M23" s="51"/>
      <c r="N23" s="51"/>
      <c r="O23" s="51"/>
      <c r="P23" s="51"/>
      <c r="Q23" s="51"/>
      <c r="R23" s="51"/>
      <c r="S23" s="51"/>
    </row>
    <row r="24" spans="1:19" s="50" customFormat="1" ht="18" customHeight="1">
      <c r="A24" s="5"/>
      <c r="B24" s="196">
        <f t="shared" si="1"/>
        <v>10</v>
      </c>
      <c r="C24" s="139" t="s">
        <v>493</v>
      </c>
      <c r="D24" s="139" t="s">
        <v>494</v>
      </c>
      <c r="E24" s="139" t="s">
        <v>495</v>
      </c>
      <c r="F24" s="24"/>
      <c r="G24" s="140">
        <v>4.7876606683804621E-3</v>
      </c>
      <c r="H24" s="34">
        <f t="shared" si="0"/>
        <v>0</v>
      </c>
      <c r="M24" s="51"/>
      <c r="N24" s="51"/>
      <c r="O24" s="51"/>
      <c r="P24" s="51"/>
      <c r="Q24" s="51"/>
      <c r="R24" s="51"/>
      <c r="S24" s="51"/>
    </row>
    <row r="25" spans="1:19" s="50" customFormat="1" ht="18" customHeight="1">
      <c r="A25" s="5"/>
      <c r="B25" s="196">
        <f t="shared" si="1"/>
        <v>11</v>
      </c>
      <c r="C25" s="139" t="s">
        <v>493</v>
      </c>
      <c r="D25" s="139" t="s">
        <v>496</v>
      </c>
      <c r="E25" s="139" t="s">
        <v>495</v>
      </c>
      <c r="F25" s="24"/>
      <c r="G25" s="140">
        <v>3.5907455012853468E-3</v>
      </c>
      <c r="H25" s="34">
        <f t="shared" si="0"/>
        <v>0</v>
      </c>
      <c r="M25" s="51"/>
      <c r="N25" s="51"/>
      <c r="O25" s="51"/>
      <c r="P25" s="51"/>
      <c r="Q25" s="51"/>
      <c r="R25" s="51"/>
      <c r="S25" s="51"/>
    </row>
    <row r="26" spans="1:19" s="50" customFormat="1" ht="18" customHeight="1">
      <c r="A26" s="5"/>
      <c r="B26" s="196">
        <f t="shared" si="1"/>
        <v>12</v>
      </c>
      <c r="C26" s="139" t="s">
        <v>493</v>
      </c>
      <c r="D26" s="139" t="s">
        <v>497</v>
      </c>
      <c r="E26" s="139" t="s">
        <v>481</v>
      </c>
      <c r="F26" s="24"/>
      <c r="G26" s="140">
        <v>5.0569665809768641E-2</v>
      </c>
      <c r="H26" s="34">
        <f t="shared" si="0"/>
        <v>0</v>
      </c>
      <c r="M26" s="51"/>
      <c r="N26" s="51"/>
      <c r="O26" s="51"/>
      <c r="P26" s="51"/>
      <c r="Q26" s="51"/>
      <c r="R26" s="51"/>
      <c r="S26" s="51"/>
    </row>
    <row r="27" spans="1:19" s="50" customFormat="1" ht="18" customHeight="1">
      <c r="A27" s="5"/>
      <c r="B27" s="196">
        <f t="shared" si="1"/>
        <v>13</v>
      </c>
      <c r="C27" s="139" t="s">
        <v>493</v>
      </c>
      <c r="D27" s="139" t="s">
        <v>498</v>
      </c>
      <c r="E27" s="139" t="s">
        <v>484</v>
      </c>
      <c r="F27" s="24"/>
      <c r="G27" s="140">
        <v>4.4884318766066834E-2</v>
      </c>
      <c r="H27" s="34">
        <f t="shared" si="0"/>
        <v>0</v>
      </c>
      <c r="M27" s="51"/>
      <c r="N27" s="51"/>
      <c r="O27" s="51"/>
      <c r="P27" s="51"/>
      <c r="Q27" s="51"/>
      <c r="R27" s="51"/>
      <c r="S27" s="51"/>
    </row>
    <row r="28" spans="1:19" s="50" customFormat="1" ht="18" customHeight="1">
      <c r="A28" s="5"/>
      <c r="B28" s="196">
        <f t="shared" si="1"/>
        <v>14</v>
      </c>
      <c r="C28" s="139" t="s">
        <v>499</v>
      </c>
      <c r="D28" s="139" t="s">
        <v>500</v>
      </c>
      <c r="E28" s="139" t="s">
        <v>484</v>
      </c>
      <c r="F28" s="24"/>
      <c r="G28" s="140">
        <v>3.3613367609254499E-2</v>
      </c>
      <c r="H28" s="34">
        <f t="shared" si="0"/>
        <v>0</v>
      </c>
      <c r="M28" s="51"/>
      <c r="N28" s="51"/>
      <c r="O28" s="51"/>
      <c r="P28" s="51"/>
      <c r="Q28" s="51"/>
      <c r="R28" s="51"/>
      <c r="S28" s="51"/>
    </row>
    <row r="29" spans="1:19" s="50" customFormat="1" ht="18" customHeight="1">
      <c r="A29" s="5"/>
      <c r="B29" s="196">
        <f t="shared" si="1"/>
        <v>15</v>
      </c>
      <c r="C29" s="139" t="s">
        <v>499</v>
      </c>
      <c r="D29" s="139" t="s">
        <v>501</v>
      </c>
      <c r="E29" s="139" t="s">
        <v>484</v>
      </c>
      <c r="F29" s="24"/>
      <c r="G29" s="140">
        <v>2.234241645244216E-2</v>
      </c>
      <c r="H29" s="34">
        <f t="shared" si="0"/>
        <v>0</v>
      </c>
      <c r="M29" s="51"/>
      <c r="N29" s="51"/>
      <c r="O29" s="51"/>
      <c r="P29" s="51"/>
      <c r="Q29" s="51"/>
      <c r="R29" s="51"/>
      <c r="S29" s="51"/>
    </row>
    <row r="30" spans="1:19" s="50" customFormat="1" ht="18" customHeight="1">
      <c r="A30" s="5"/>
      <c r="B30" s="196">
        <f t="shared" si="1"/>
        <v>16</v>
      </c>
      <c r="C30" s="139" t="s">
        <v>499</v>
      </c>
      <c r="D30" s="139" t="s">
        <v>502</v>
      </c>
      <c r="E30" s="139" t="s">
        <v>484</v>
      </c>
      <c r="F30" s="24"/>
      <c r="G30" s="140">
        <v>1.6756812339331621E-2</v>
      </c>
      <c r="H30" s="34">
        <f t="shared" si="0"/>
        <v>0</v>
      </c>
      <c r="M30" s="51"/>
      <c r="N30" s="51"/>
      <c r="O30" s="51"/>
      <c r="P30" s="51"/>
      <c r="Q30" s="51"/>
      <c r="R30" s="51"/>
      <c r="S30" s="51"/>
    </row>
    <row r="31" spans="1:19" s="50" customFormat="1" ht="18" customHeight="1">
      <c r="A31" s="5"/>
      <c r="B31" s="196">
        <f t="shared" si="1"/>
        <v>17</v>
      </c>
      <c r="C31" s="143" t="s">
        <v>503</v>
      </c>
      <c r="D31" s="143" t="s">
        <v>504</v>
      </c>
      <c r="E31" s="147" t="s">
        <v>481</v>
      </c>
      <c r="F31" s="24"/>
      <c r="G31" s="153">
        <v>3.6904884318766065E-3</v>
      </c>
      <c r="H31" s="34">
        <f>ROUND(ROUND(F31,4)*G31,6)</f>
        <v>0</v>
      </c>
      <c r="M31" s="51"/>
      <c r="N31" s="51"/>
      <c r="O31" s="51"/>
      <c r="P31" s="51"/>
      <c r="Q31" s="51"/>
      <c r="R31" s="51"/>
      <c r="S31" s="51"/>
    </row>
    <row r="32" spans="1:19" s="50" customFormat="1" ht="18" customHeight="1">
      <c r="A32" s="5"/>
      <c r="B32" s="196">
        <f t="shared" si="1"/>
        <v>18</v>
      </c>
      <c r="C32" s="139" t="s">
        <v>505</v>
      </c>
      <c r="D32" s="139" t="s">
        <v>506</v>
      </c>
      <c r="E32" s="139" t="s">
        <v>484</v>
      </c>
      <c r="F32" s="24"/>
      <c r="G32" s="140">
        <v>1.4662210796915166E-2</v>
      </c>
      <c r="H32" s="34">
        <f t="shared" si="0"/>
        <v>0</v>
      </c>
      <c r="M32" s="51"/>
      <c r="N32" s="51"/>
      <c r="O32" s="51"/>
      <c r="P32" s="51"/>
      <c r="Q32" s="51"/>
      <c r="R32" s="51"/>
      <c r="S32" s="51"/>
    </row>
    <row r="33" spans="1:19" s="50" customFormat="1" ht="18" customHeight="1">
      <c r="A33" s="5"/>
      <c r="B33" s="196">
        <f t="shared" si="1"/>
        <v>19</v>
      </c>
      <c r="C33" s="139" t="s">
        <v>505</v>
      </c>
      <c r="D33" s="139" t="s">
        <v>507</v>
      </c>
      <c r="E33" s="139" t="s">
        <v>484</v>
      </c>
      <c r="F33" s="24"/>
      <c r="G33" s="140">
        <v>4.0994344473007718E-2</v>
      </c>
      <c r="H33" s="34">
        <f t="shared" si="0"/>
        <v>0</v>
      </c>
      <c r="M33" s="51"/>
      <c r="N33" s="51"/>
      <c r="O33" s="51"/>
      <c r="P33" s="51"/>
      <c r="Q33" s="51"/>
      <c r="R33" s="51"/>
      <c r="S33" s="51"/>
    </row>
    <row r="34" spans="1:19" s="50" customFormat="1" ht="18" customHeight="1">
      <c r="A34" s="5"/>
      <c r="B34" s="196">
        <f t="shared" si="1"/>
        <v>20</v>
      </c>
      <c r="C34" s="139" t="s">
        <v>505</v>
      </c>
      <c r="D34" s="139" t="s">
        <v>508</v>
      </c>
      <c r="E34" s="139" t="s">
        <v>484</v>
      </c>
      <c r="F34" s="24"/>
      <c r="G34" s="140">
        <v>2.6531619537275068E-2</v>
      </c>
      <c r="H34" s="34">
        <f t="shared" si="0"/>
        <v>0</v>
      </c>
      <c r="M34" s="51"/>
      <c r="N34" s="51"/>
      <c r="O34" s="51"/>
      <c r="P34" s="51"/>
      <c r="Q34" s="51"/>
      <c r="R34" s="51"/>
      <c r="S34" s="51"/>
    </row>
    <row r="35" spans="1:19" s="50" customFormat="1" ht="18" customHeight="1">
      <c r="A35" s="5"/>
      <c r="B35" s="196">
        <f t="shared" si="1"/>
        <v>21</v>
      </c>
      <c r="C35" s="139" t="s">
        <v>505</v>
      </c>
      <c r="D35" s="139" t="s">
        <v>509</v>
      </c>
      <c r="E35" s="139" t="s">
        <v>484</v>
      </c>
      <c r="F35" s="24"/>
      <c r="G35" s="140">
        <v>2.3539331619537279E-2</v>
      </c>
      <c r="H35" s="34">
        <f t="shared" si="0"/>
        <v>0</v>
      </c>
      <c r="M35" s="51"/>
      <c r="N35" s="51"/>
      <c r="O35" s="51"/>
      <c r="P35" s="51"/>
      <c r="Q35" s="51"/>
      <c r="R35" s="51"/>
      <c r="S35" s="51"/>
    </row>
    <row r="36" spans="1:19" s="50" customFormat="1" ht="18" customHeight="1">
      <c r="A36" s="5"/>
      <c r="B36" s="196">
        <f t="shared" si="1"/>
        <v>22</v>
      </c>
      <c r="C36" s="139" t="s">
        <v>505</v>
      </c>
      <c r="D36" s="139" t="s">
        <v>510</v>
      </c>
      <c r="E36" s="139" t="s">
        <v>484</v>
      </c>
      <c r="F36" s="24"/>
      <c r="G36" s="140">
        <v>1.7554755784061696E-2</v>
      </c>
      <c r="H36" s="34">
        <f t="shared" si="0"/>
        <v>0</v>
      </c>
      <c r="M36" s="51"/>
      <c r="N36" s="51"/>
      <c r="O36" s="51"/>
      <c r="P36" s="51"/>
      <c r="Q36" s="51"/>
      <c r="R36" s="51"/>
      <c r="S36" s="51"/>
    </row>
    <row r="37" spans="1:19" s="50" customFormat="1" ht="18" customHeight="1">
      <c r="A37" s="5"/>
      <c r="B37" s="196">
        <f t="shared" si="1"/>
        <v>23</v>
      </c>
      <c r="C37" s="139" t="s">
        <v>505</v>
      </c>
      <c r="D37" s="139" t="s">
        <v>494</v>
      </c>
      <c r="E37" s="139" t="s">
        <v>484</v>
      </c>
      <c r="F37" s="24"/>
      <c r="G37" s="140">
        <v>7.6802056555269928E-3</v>
      </c>
      <c r="H37" s="34">
        <f t="shared" si="0"/>
        <v>0</v>
      </c>
      <c r="M37" s="51"/>
      <c r="N37" s="51"/>
      <c r="O37" s="51"/>
      <c r="P37" s="51"/>
      <c r="Q37" s="51"/>
      <c r="R37" s="51"/>
      <c r="S37" s="51"/>
    </row>
    <row r="38" spans="1:19" s="50" customFormat="1" ht="18" customHeight="1">
      <c r="A38" s="5"/>
      <c r="B38" s="196">
        <f t="shared" si="1"/>
        <v>24</v>
      </c>
      <c r="C38" s="145" t="s">
        <v>505</v>
      </c>
      <c r="D38" s="139" t="s">
        <v>511</v>
      </c>
      <c r="E38" s="139" t="s">
        <v>484</v>
      </c>
      <c r="F38" s="24"/>
      <c r="G38" s="140">
        <v>3.0720822622107968E-2</v>
      </c>
      <c r="H38" s="34">
        <f t="shared" si="0"/>
        <v>0</v>
      </c>
      <c r="M38" s="51"/>
      <c r="N38" s="51"/>
      <c r="O38" s="51"/>
      <c r="P38" s="51"/>
      <c r="Q38" s="51"/>
      <c r="R38" s="51"/>
      <c r="S38" s="51"/>
    </row>
    <row r="39" spans="1:19" s="50" customFormat="1" ht="18" customHeight="1">
      <c r="A39" s="5"/>
      <c r="B39" s="196">
        <f t="shared" si="1"/>
        <v>25</v>
      </c>
      <c r="C39" s="139" t="s">
        <v>512</v>
      </c>
      <c r="D39" s="143" t="s">
        <v>513</v>
      </c>
      <c r="E39" s="143" t="s">
        <v>486</v>
      </c>
      <c r="F39" s="24"/>
      <c r="G39" s="140">
        <v>2.0846272493573268E-2</v>
      </c>
      <c r="H39" s="34">
        <f t="shared" si="0"/>
        <v>0</v>
      </c>
      <c r="M39" s="51"/>
      <c r="N39" s="51"/>
      <c r="O39" s="51"/>
      <c r="P39" s="51"/>
      <c r="Q39" s="51"/>
      <c r="R39" s="51"/>
      <c r="S39" s="51"/>
    </row>
    <row r="40" spans="1:19" s="50" customFormat="1" ht="18" customHeight="1">
      <c r="A40" s="5"/>
      <c r="B40" s="196">
        <f t="shared" si="1"/>
        <v>26</v>
      </c>
      <c r="C40" s="139" t="s">
        <v>512</v>
      </c>
      <c r="D40" s="139" t="s">
        <v>514</v>
      </c>
      <c r="E40" s="139" t="s">
        <v>486</v>
      </c>
      <c r="F40" s="24"/>
      <c r="G40" s="140">
        <v>1.8452442159383037E-2</v>
      </c>
      <c r="H40" s="34">
        <f t="shared" si="0"/>
        <v>0</v>
      </c>
      <c r="M40" s="51"/>
      <c r="N40" s="51"/>
      <c r="O40" s="51"/>
      <c r="P40" s="51"/>
      <c r="Q40" s="51"/>
      <c r="R40" s="51"/>
      <c r="S40" s="51"/>
    </row>
    <row r="41" spans="1:19" s="50" customFormat="1" ht="18" customHeight="1">
      <c r="A41" s="5"/>
      <c r="B41" s="196">
        <f t="shared" si="1"/>
        <v>27</v>
      </c>
      <c r="C41" s="139" t="s">
        <v>512</v>
      </c>
      <c r="D41" s="139" t="s">
        <v>515</v>
      </c>
      <c r="E41" s="139" t="s">
        <v>486</v>
      </c>
      <c r="F41" s="24"/>
      <c r="G41" s="140">
        <v>1.6158354755784064E-2</v>
      </c>
      <c r="H41" s="34">
        <f t="shared" si="0"/>
        <v>0</v>
      </c>
      <c r="M41" s="51"/>
      <c r="N41" s="51"/>
      <c r="O41" s="51"/>
      <c r="P41" s="51"/>
      <c r="Q41" s="51"/>
      <c r="R41" s="51"/>
      <c r="S41" s="51"/>
    </row>
    <row r="42" spans="1:19" s="50" customFormat="1" ht="18" customHeight="1">
      <c r="A42" s="5"/>
      <c r="B42" s="196">
        <f t="shared" si="1"/>
        <v>28</v>
      </c>
      <c r="C42" s="139" t="s">
        <v>512</v>
      </c>
      <c r="D42" s="139" t="s">
        <v>516</v>
      </c>
      <c r="E42" s="139" t="s">
        <v>486</v>
      </c>
      <c r="F42" s="24"/>
      <c r="G42" s="140">
        <v>1.1370694087403597E-2</v>
      </c>
      <c r="H42" s="34">
        <f t="shared" si="0"/>
        <v>0</v>
      </c>
      <c r="M42" s="51"/>
      <c r="N42" s="51"/>
      <c r="O42" s="51"/>
      <c r="P42" s="51"/>
      <c r="Q42" s="51"/>
      <c r="R42" s="51"/>
      <c r="S42" s="51"/>
    </row>
    <row r="43" spans="1:19" s="50" customFormat="1" ht="18" customHeight="1">
      <c r="A43" s="5"/>
      <c r="B43" s="196">
        <f t="shared" si="1"/>
        <v>29</v>
      </c>
      <c r="C43" s="139" t="s">
        <v>512</v>
      </c>
      <c r="D43" s="139" t="s">
        <v>517</v>
      </c>
      <c r="E43" s="139" t="s">
        <v>486</v>
      </c>
      <c r="F43" s="24"/>
      <c r="G43" s="140">
        <v>1.6158354755784064E-2</v>
      </c>
      <c r="H43" s="34">
        <f t="shared" si="0"/>
        <v>0</v>
      </c>
      <c r="M43" s="51"/>
      <c r="N43" s="51"/>
      <c r="O43" s="51"/>
      <c r="P43" s="51"/>
      <c r="Q43" s="51"/>
      <c r="R43" s="51"/>
      <c r="S43" s="51"/>
    </row>
    <row r="44" spans="1:19" s="50" customFormat="1" ht="18" customHeight="1">
      <c r="A44" s="5"/>
      <c r="B44" s="196">
        <f t="shared" si="1"/>
        <v>30</v>
      </c>
      <c r="C44" s="139" t="s">
        <v>512</v>
      </c>
      <c r="D44" s="139" t="s">
        <v>518</v>
      </c>
      <c r="E44" s="139" t="s">
        <v>486</v>
      </c>
      <c r="F44" s="24"/>
      <c r="G44" s="140">
        <v>1.3864267352185088E-2</v>
      </c>
      <c r="H44" s="34">
        <f t="shared" si="0"/>
        <v>0</v>
      </c>
      <c r="M44" s="51"/>
      <c r="N44" s="51"/>
      <c r="O44" s="51"/>
      <c r="P44" s="51"/>
      <c r="Q44" s="51"/>
      <c r="R44" s="51"/>
      <c r="S44" s="51"/>
    </row>
    <row r="45" spans="1:19" s="50" customFormat="1" ht="18" customHeight="1">
      <c r="A45" s="5"/>
      <c r="B45" s="196">
        <f t="shared" si="1"/>
        <v>31</v>
      </c>
      <c r="C45" s="139" t="s">
        <v>512</v>
      </c>
      <c r="D45" s="139" t="s">
        <v>519</v>
      </c>
      <c r="E45" s="139" t="s">
        <v>486</v>
      </c>
      <c r="F45" s="24"/>
      <c r="G45" s="140">
        <v>9.1763496143958869E-3</v>
      </c>
      <c r="H45" s="34">
        <f t="shared" si="0"/>
        <v>0</v>
      </c>
      <c r="M45" s="51"/>
      <c r="N45" s="51"/>
      <c r="O45" s="51"/>
      <c r="P45" s="51"/>
      <c r="Q45" s="51"/>
      <c r="R45" s="51"/>
      <c r="S45" s="51"/>
    </row>
    <row r="46" spans="1:19" s="50" customFormat="1" ht="18" customHeight="1">
      <c r="A46" s="5"/>
      <c r="B46" s="196">
        <f t="shared" si="1"/>
        <v>32</v>
      </c>
      <c r="C46" s="139" t="s">
        <v>520</v>
      </c>
      <c r="D46" s="139" t="s">
        <v>494</v>
      </c>
      <c r="E46" s="139" t="s">
        <v>484</v>
      </c>
      <c r="F46" s="24"/>
      <c r="G46" s="140">
        <v>4.4884318766066834E-2</v>
      </c>
      <c r="H46" s="34">
        <f t="shared" si="0"/>
        <v>0</v>
      </c>
      <c r="M46" s="51"/>
      <c r="N46" s="51"/>
      <c r="O46" s="51"/>
      <c r="P46" s="51"/>
      <c r="Q46" s="51"/>
      <c r="R46" s="51"/>
      <c r="S46" s="51"/>
    </row>
    <row r="47" spans="1:19" s="50" customFormat="1" ht="18" customHeight="1">
      <c r="A47" s="5"/>
      <c r="B47" s="196">
        <f t="shared" si="1"/>
        <v>33</v>
      </c>
      <c r="C47" s="139" t="s">
        <v>520</v>
      </c>
      <c r="D47" s="139" t="s">
        <v>521</v>
      </c>
      <c r="E47" s="139" t="s">
        <v>484</v>
      </c>
      <c r="F47" s="24"/>
      <c r="G47" s="140">
        <v>5.2863753213367604E-3</v>
      </c>
      <c r="H47" s="34">
        <f t="shared" si="0"/>
        <v>0</v>
      </c>
      <c r="M47" s="51"/>
      <c r="N47" s="51"/>
      <c r="O47" s="51"/>
      <c r="P47" s="51"/>
      <c r="Q47" s="51"/>
      <c r="R47" s="51"/>
      <c r="S47" s="51"/>
    </row>
    <row r="48" spans="1:19" s="50" customFormat="1" ht="18" customHeight="1">
      <c r="A48" s="5"/>
      <c r="B48" s="196">
        <f t="shared" si="1"/>
        <v>34</v>
      </c>
      <c r="C48" s="139" t="s">
        <v>520</v>
      </c>
      <c r="D48" s="139" t="s">
        <v>522</v>
      </c>
      <c r="E48" s="145" t="s">
        <v>495</v>
      </c>
      <c r="F48" s="24"/>
      <c r="G48" s="140">
        <v>4.5881748071979435E-3</v>
      </c>
      <c r="H48" s="34">
        <f t="shared" si="0"/>
        <v>0</v>
      </c>
      <c r="M48" s="51"/>
      <c r="N48" s="51"/>
      <c r="O48" s="51"/>
      <c r="P48" s="51"/>
      <c r="Q48" s="51"/>
      <c r="R48" s="51"/>
      <c r="S48" s="51"/>
    </row>
    <row r="49" spans="1:19" s="50" customFormat="1" ht="18" customHeight="1">
      <c r="A49" s="5"/>
      <c r="B49" s="196">
        <f t="shared" si="1"/>
        <v>35</v>
      </c>
      <c r="C49" s="139" t="s">
        <v>523</v>
      </c>
      <c r="D49" s="139" t="s">
        <v>480</v>
      </c>
      <c r="E49" s="139" t="s">
        <v>481</v>
      </c>
      <c r="F49" s="24"/>
      <c r="G49" s="140">
        <v>2.014807197943445E-2</v>
      </c>
      <c r="H49" s="34">
        <f t="shared" si="0"/>
        <v>0</v>
      </c>
      <c r="M49" s="51"/>
      <c r="N49" s="51"/>
      <c r="O49" s="51"/>
      <c r="P49" s="51"/>
      <c r="Q49" s="51"/>
      <c r="R49" s="51"/>
      <c r="S49" s="51"/>
    </row>
    <row r="50" spans="1:19" s="50" customFormat="1" ht="18" customHeight="1">
      <c r="A50" s="5"/>
      <c r="B50" s="196">
        <f t="shared" si="1"/>
        <v>36</v>
      </c>
      <c r="C50" s="139" t="s">
        <v>524</v>
      </c>
      <c r="D50" s="139" t="s">
        <v>494</v>
      </c>
      <c r="E50" s="145" t="s">
        <v>484</v>
      </c>
      <c r="F50" s="24"/>
      <c r="G50" s="140">
        <v>3.590745501285348E-2</v>
      </c>
      <c r="H50" s="34">
        <f t="shared" si="0"/>
        <v>0</v>
      </c>
      <c r="M50" s="51"/>
      <c r="N50" s="51"/>
      <c r="O50" s="51"/>
      <c r="P50" s="51"/>
      <c r="Q50" s="51"/>
      <c r="R50" s="51"/>
      <c r="S50" s="51"/>
    </row>
    <row r="51" spans="1:19" s="50" customFormat="1" ht="18" customHeight="1">
      <c r="A51" s="5"/>
      <c r="B51" s="196">
        <f t="shared" si="1"/>
        <v>37</v>
      </c>
      <c r="C51" s="139" t="s">
        <v>524</v>
      </c>
      <c r="D51" s="139" t="s">
        <v>525</v>
      </c>
      <c r="E51" s="145" t="s">
        <v>484</v>
      </c>
      <c r="F51" s="24"/>
      <c r="G51" s="140">
        <v>2.234241645244216E-2</v>
      </c>
      <c r="H51" s="34">
        <f t="shared" si="0"/>
        <v>0</v>
      </c>
      <c r="M51" s="51"/>
      <c r="N51" s="51"/>
      <c r="O51" s="51"/>
      <c r="P51" s="51"/>
      <c r="Q51" s="51"/>
      <c r="R51" s="51"/>
      <c r="S51" s="51"/>
    </row>
    <row r="52" spans="1:19" s="50" customFormat="1" ht="18" customHeight="1">
      <c r="A52" s="5"/>
      <c r="B52" s="196">
        <f t="shared" si="1"/>
        <v>38</v>
      </c>
      <c r="C52" s="139" t="s">
        <v>524</v>
      </c>
      <c r="D52" s="139" t="s">
        <v>522</v>
      </c>
      <c r="E52" s="145" t="s">
        <v>484</v>
      </c>
      <c r="F52" s="24"/>
      <c r="G52" s="140">
        <v>3.590745501285348E-2</v>
      </c>
      <c r="H52" s="34">
        <f t="shared" si="0"/>
        <v>0</v>
      </c>
      <c r="M52" s="51"/>
      <c r="N52" s="51"/>
      <c r="O52" s="51"/>
      <c r="P52" s="51"/>
      <c r="Q52" s="51"/>
      <c r="R52" s="51"/>
      <c r="S52" s="51"/>
    </row>
    <row r="53" spans="1:19" s="50" customFormat="1" ht="18" customHeight="1">
      <c r="A53" s="5"/>
      <c r="B53" s="196">
        <f t="shared" si="1"/>
        <v>39</v>
      </c>
      <c r="C53" s="139" t="s">
        <v>524</v>
      </c>
      <c r="D53" s="139" t="s">
        <v>498</v>
      </c>
      <c r="E53" s="145" t="s">
        <v>484</v>
      </c>
      <c r="F53" s="24"/>
      <c r="G53" s="140">
        <v>2.6830848329048841E-2</v>
      </c>
      <c r="H53" s="34">
        <f t="shared" si="0"/>
        <v>0</v>
      </c>
      <c r="M53" s="51"/>
      <c r="N53" s="51"/>
      <c r="O53" s="51"/>
      <c r="P53" s="51"/>
      <c r="Q53" s="51"/>
      <c r="R53" s="51"/>
      <c r="S53" s="51"/>
    </row>
    <row r="54" spans="1:19" s="50" customFormat="1" ht="18" customHeight="1">
      <c r="A54" s="5"/>
      <c r="B54" s="196">
        <f t="shared" si="1"/>
        <v>40</v>
      </c>
      <c r="C54" s="143" t="s">
        <v>526</v>
      </c>
      <c r="D54" s="143" t="s">
        <v>527</v>
      </c>
      <c r="E54" s="147" t="s">
        <v>481</v>
      </c>
      <c r="F54" s="24"/>
      <c r="G54" s="153">
        <v>3.6904884318766065E-3</v>
      </c>
      <c r="H54" s="34">
        <f>ROUND(ROUND(F54,4)*G54,6)</f>
        <v>0</v>
      </c>
      <c r="M54" s="51"/>
      <c r="N54" s="51"/>
      <c r="O54" s="51"/>
      <c r="P54" s="51"/>
      <c r="Q54" s="51"/>
      <c r="R54" s="51"/>
      <c r="S54" s="51"/>
    </row>
    <row r="55" spans="1:19" s="50" customFormat="1" ht="18" customHeight="1">
      <c r="A55" s="5"/>
      <c r="B55" s="196">
        <f t="shared" si="1"/>
        <v>41</v>
      </c>
      <c r="C55" s="139" t="s">
        <v>528</v>
      </c>
      <c r="D55" s="139" t="s">
        <v>529</v>
      </c>
      <c r="E55" s="145" t="s">
        <v>484</v>
      </c>
      <c r="F55" s="24"/>
      <c r="G55" s="140">
        <v>2.014807197943445E-2</v>
      </c>
      <c r="H55" s="34">
        <f t="shared" si="0"/>
        <v>0</v>
      </c>
      <c r="M55" s="51"/>
      <c r="N55" s="51"/>
      <c r="O55" s="51"/>
      <c r="P55" s="51"/>
      <c r="Q55" s="51"/>
      <c r="R55" s="51"/>
      <c r="S55" s="51"/>
    </row>
    <row r="56" spans="1:19" s="50" customFormat="1" ht="18" customHeight="1">
      <c r="A56" s="5"/>
      <c r="B56" s="196">
        <f t="shared" si="1"/>
        <v>42</v>
      </c>
      <c r="C56" s="139" t="s">
        <v>530</v>
      </c>
      <c r="D56" s="139" t="s">
        <v>497</v>
      </c>
      <c r="E56" s="145" t="s">
        <v>531</v>
      </c>
      <c r="F56" s="24"/>
      <c r="G56" s="140">
        <v>3.022210796915167E-2</v>
      </c>
      <c r="H56" s="34">
        <f t="shared" si="0"/>
        <v>0</v>
      </c>
      <c r="M56" s="51"/>
      <c r="N56" s="51"/>
      <c r="O56" s="51"/>
      <c r="P56" s="51"/>
      <c r="Q56" s="51"/>
      <c r="R56" s="51"/>
      <c r="S56" s="51"/>
    </row>
    <row r="57" spans="1:19" s="50" customFormat="1" ht="18" customHeight="1">
      <c r="A57" s="5"/>
      <c r="B57" s="196">
        <f t="shared" si="1"/>
        <v>43</v>
      </c>
      <c r="C57" s="139" t="s">
        <v>530</v>
      </c>
      <c r="D57" s="139" t="s">
        <v>494</v>
      </c>
      <c r="E57" s="145" t="s">
        <v>495</v>
      </c>
      <c r="F57" s="24"/>
      <c r="G57" s="140">
        <v>2.6930591259640099E-3</v>
      </c>
      <c r="H57" s="34">
        <f t="shared" si="0"/>
        <v>0</v>
      </c>
      <c r="M57" s="51"/>
      <c r="N57" s="51"/>
      <c r="O57" s="51"/>
      <c r="P57" s="51"/>
      <c r="Q57" s="51"/>
      <c r="R57" s="51"/>
      <c r="S57" s="51"/>
    </row>
    <row r="58" spans="1:19" s="50" customFormat="1" ht="18" customHeight="1">
      <c r="A58" s="5"/>
      <c r="B58" s="196">
        <f t="shared" si="1"/>
        <v>44</v>
      </c>
      <c r="C58" s="141" t="s">
        <v>532</v>
      </c>
      <c r="D58" s="139" t="s">
        <v>533</v>
      </c>
      <c r="E58" s="146" t="s">
        <v>484</v>
      </c>
      <c r="F58" s="24"/>
      <c r="G58" s="142">
        <v>2.6830848329048841E-2</v>
      </c>
      <c r="H58" s="34">
        <f t="shared" si="0"/>
        <v>0</v>
      </c>
      <c r="M58" s="51"/>
      <c r="N58" s="51"/>
      <c r="O58" s="51"/>
      <c r="P58" s="51"/>
      <c r="Q58" s="51"/>
      <c r="R58" s="51"/>
      <c r="S58" s="51"/>
    </row>
    <row r="59" spans="1:19" s="50" customFormat="1" ht="18" customHeight="1">
      <c r="A59" s="5"/>
      <c r="B59" s="196">
        <f t="shared" si="1"/>
        <v>45</v>
      </c>
      <c r="C59" s="152" t="s">
        <v>534</v>
      </c>
      <c r="D59" s="139" t="s">
        <v>535</v>
      </c>
      <c r="E59" s="139" t="s">
        <v>484</v>
      </c>
      <c r="F59" s="24"/>
      <c r="G59" s="153">
        <v>3.6904884318766065E-3</v>
      </c>
      <c r="H59" s="34">
        <f t="shared" si="0"/>
        <v>0</v>
      </c>
      <c r="M59" s="51"/>
      <c r="N59" s="51"/>
      <c r="O59" s="51"/>
      <c r="P59" s="51"/>
      <c r="Q59" s="51"/>
      <c r="R59" s="51"/>
      <c r="S59" s="51"/>
    </row>
    <row r="60" spans="1:19" s="50" customFormat="1" ht="18" customHeight="1">
      <c r="A60" s="5"/>
      <c r="B60" s="196">
        <f t="shared" si="1"/>
        <v>46</v>
      </c>
      <c r="C60" s="152" t="s">
        <v>534</v>
      </c>
      <c r="D60" s="139" t="s">
        <v>536</v>
      </c>
      <c r="E60" s="152" t="s">
        <v>495</v>
      </c>
      <c r="F60" s="24"/>
      <c r="G60" s="153">
        <v>3.6904884318766065E-3</v>
      </c>
      <c r="H60" s="151">
        <f t="shared" si="0"/>
        <v>0</v>
      </c>
      <c r="M60" s="51"/>
      <c r="N60" s="51"/>
      <c r="O60" s="51"/>
      <c r="P60" s="51"/>
      <c r="Q60" s="51"/>
      <c r="R60" s="51"/>
      <c r="S60" s="51"/>
    </row>
    <row r="61" spans="1:19" s="50" customFormat="1" ht="18" customHeight="1">
      <c r="A61" s="5"/>
      <c r="B61" s="196">
        <f t="shared" si="1"/>
        <v>47</v>
      </c>
      <c r="C61" s="152" t="s">
        <v>534</v>
      </c>
      <c r="D61" s="139" t="s">
        <v>537</v>
      </c>
      <c r="E61" s="152" t="s">
        <v>481</v>
      </c>
      <c r="F61" s="24"/>
      <c r="G61" s="153">
        <v>4.4884318766066834E-2</v>
      </c>
      <c r="H61" s="151">
        <f>ROUND(ROUND(F61,4)*G61,6)</f>
        <v>0</v>
      </c>
      <c r="M61" s="51"/>
      <c r="N61" s="51"/>
      <c r="O61" s="51"/>
      <c r="P61" s="51"/>
      <c r="Q61" s="51"/>
      <c r="R61" s="51"/>
      <c r="S61" s="51"/>
    </row>
    <row r="62" spans="1:19" s="50" customFormat="1" ht="18" customHeight="1">
      <c r="A62" s="5"/>
      <c r="B62" s="196">
        <f t="shared" si="1"/>
        <v>48</v>
      </c>
      <c r="C62" s="152" t="s">
        <v>534</v>
      </c>
      <c r="D62" s="139" t="s">
        <v>538</v>
      </c>
      <c r="E62" s="139" t="s">
        <v>484</v>
      </c>
      <c r="F62" s="24"/>
      <c r="G62" s="153">
        <v>6.5830334190231359E-3</v>
      </c>
      <c r="H62" s="151">
        <f t="shared" si="0"/>
        <v>0</v>
      </c>
      <c r="M62" s="51"/>
      <c r="N62" s="51"/>
      <c r="O62" s="51"/>
      <c r="P62" s="51"/>
      <c r="Q62" s="51"/>
      <c r="R62" s="51"/>
      <c r="S62" s="51"/>
    </row>
    <row r="63" spans="1:19" s="50" customFormat="1" ht="18" customHeight="1">
      <c r="A63" s="5"/>
      <c r="B63" s="196">
        <f t="shared" si="1"/>
        <v>49</v>
      </c>
      <c r="C63" s="152" t="s">
        <v>534</v>
      </c>
      <c r="D63" s="139" t="s">
        <v>539</v>
      </c>
      <c r="E63" s="152" t="s">
        <v>484</v>
      </c>
      <c r="F63" s="24"/>
      <c r="G63" s="153">
        <v>4.7455012810000002E-2</v>
      </c>
      <c r="H63" s="151">
        <f>ROUND(ROUND(F63,4)*G63,6)</f>
        <v>0</v>
      </c>
      <c r="M63" s="51"/>
      <c r="N63" s="51"/>
      <c r="O63" s="51"/>
      <c r="P63" s="51"/>
      <c r="Q63" s="51"/>
      <c r="R63" s="51"/>
      <c r="S63" s="51"/>
    </row>
    <row r="64" spans="1:19" s="50" customFormat="1" ht="18" customHeight="1">
      <c r="A64" s="5"/>
      <c r="B64" s="196">
        <f t="shared" si="1"/>
        <v>50</v>
      </c>
      <c r="C64" s="143" t="s">
        <v>540</v>
      </c>
      <c r="D64" s="143" t="s">
        <v>541</v>
      </c>
      <c r="E64" s="147" t="s">
        <v>484</v>
      </c>
      <c r="F64" s="24"/>
      <c r="G64" s="144">
        <v>1.3265809768637532E-2</v>
      </c>
      <c r="H64" s="34">
        <f t="shared" si="0"/>
        <v>0</v>
      </c>
      <c r="M64" s="51"/>
      <c r="N64" s="51"/>
      <c r="O64" s="51"/>
      <c r="P64" s="51"/>
      <c r="Q64" s="51"/>
      <c r="R64" s="51"/>
      <c r="S64" s="51"/>
    </row>
    <row r="65" spans="1:45" s="50" customFormat="1" ht="18">
      <c r="A65" s="28"/>
      <c r="B65" s="374" t="s">
        <v>542</v>
      </c>
      <c r="C65" s="374"/>
      <c r="D65" s="374"/>
      <c r="E65" s="374"/>
      <c r="F65" s="374"/>
      <c r="G65" s="375">
        <f>SUM(G15:G64)</f>
        <v>0.99999999995652944</v>
      </c>
      <c r="H65" s="376">
        <f>ROUND(SUM(H15:H64),4)</f>
        <v>0</v>
      </c>
      <c r="I65" s="51"/>
      <c r="J65" s="51"/>
      <c r="M65" s="51"/>
      <c r="N65" s="51"/>
      <c r="O65" s="51"/>
      <c r="P65" s="51"/>
      <c r="Q65" s="51"/>
      <c r="R65" s="51"/>
      <c r="S65" s="51"/>
    </row>
    <row r="66" spans="1:45" s="28" customFormat="1">
      <c r="B66" s="377" t="s">
        <v>543</v>
      </c>
      <c r="C66" s="377"/>
      <c r="D66" s="377"/>
      <c r="E66" s="377"/>
      <c r="F66" s="377"/>
      <c r="G66" s="375"/>
      <c r="H66" s="376"/>
      <c r="I66" s="3"/>
      <c r="J66" s="3"/>
      <c r="K66" s="5"/>
      <c r="L66" s="5"/>
      <c r="M66" s="3"/>
      <c r="N66" s="3"/>
      <c r="O66" s="3"/>
      <c r="P66" s="3"/>
      <c r="Q66" s="3"/>
      <c r="R66" s="3"/>
      <c r="S66" s="3"/>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row>
    <row r="67" spans="1:45" s="28" customFormat="1" ht="31.5" customHeight="1">
      <c r="C67" s="359"/>
      <c r="D67" s="359"/>
      <c r="E67" s="359"/>
      <c r="F67" s="359"/>
      <c r="G67" s="359"/>
      <c r="H67" s="359"/>
      <c r="I67" s="3"/>
      <c r="J67" s="3"/>
      <c r="K67" s="5"/>
      <c r="L67" s="5"/>
      <c r="M67" s="3"/>
      <c r="N67" s="3"/>
      <c r="O67" s="3"/>
      <c r="P67" s="3"/>
      <c r="Q67" s="3"/>
      <c r="R67" s="3"/>
      <c r="S67" s="3"/>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row>
    <row r="68" spans="1:45" s="28" customFormat="1" ht="35.25" customHeight="1">
      <c r="B68" s="174" t="str">
        <f ca="1">"© "&amp;YEAR(TODAY())&amp;" STARS"</f>
        <v>© 2026 STARS</v>
      </c>
      <c r="C68" s="359"/>
      <c r="D68" s="359"/>
      <c r="E68" s="359"/>
      <c r="F68" s="359"/>
      <c r="G68" s="359"/>
      <c r="H68" s="359"/>
      <c r="I68" s="3"/>
      <c r="J68" s="3"/>
      <c r="K68" s="5"/>
      <c r="L68" s="5"/>
      <c r="M68" s="3"/>
      <c r="N68" s="3"/>
      <c r="O68" s="3"/>
      <c r="P68" s="3"/>
      <c r="Q68" s="3"/>
      <c r="R68" s="3"/>
      <c r="S68" s="3"/>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row>
    <row r="69" spans="1:45" s="38" customFormat="1" ht="18" customHeight="1">
      <c r="C69" s="4"/>
      <c r="D69" s="3"/>
      <c r="E69" s="3"/>
      <c r="F69" s="3"/>
      <c r="G69" s="39"/>
      <c r="H69" s="40"/>
    </row>
    <row r="70" spans="1:45" s="38" customFormat="1" ht="18" customHeight="1">
      <c r="C70" s="4"/>
      <c r="D70" s="3"/>
      <c r="E70" s="3"/>
      <c r="F70" s="3"/>
      <c r="G70" s="39"/>
      <c r="H70" s="40"/>
    </row>
    <row r="71" spans="1:45" s="3" customFormat="1" ht="18" customHeight="1">
      <c r="B71" s="19"/>
      <c r="C71" s="4"/>
    </row>
    <row r="89" spans="1:45" s="28" customFormat="1">
      <c r="A89" s="3"/>
      <c r="I89" s="3"/>
      <c r="J89" s="3"/>
      <c r="K89" s="5"/>
      <c r="L89" s="5"/>
      <c r="M89" s="3"/>
      <c r="N89" s="3"/>
      <c r="O89" s="3"/>
      <c r="P89" s="3"/>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row>
  </sheetData>
  <sheetProtection selectLockedCells="1"/>
  <autoFilter ref="C12:E12" xr:uid="{00000000-0009-0000-0000-000003000000}"/>
  <mergeCells count="8">
    <mergeCell ref="C67:H67"/>
    <mergeCell ref="C68:H68"/>
    <mergeCell ref="C11:D11"/>
    <mergeCell ref="B12:B13"/>
    <mergeCell ref="B65:F65"/>
    <mergeCell ref="G65:G66"/>
    <mergeCell ref="H65:H66"/>
    <mergeCell ref="B66:F66"/>
  </mergeCells>
  <dataValidations count="3">
    <dataValidation operator="greaterThan" allowBlank="1" showInputMessage="1" showErrorMessage="1" sqref="F5:G7" xr:uid="{685C120C-531F-FB4C-BC42-2ED1AD1DB6B8}">
      <formula1>0</formula1>
      <formula2>0</formula2>
    </dataValidation>
    <dataValidation type="decimal" allowBlank="1" showInputMessage="1" showErrorMessage="1" sqref="H15:H64" xr:uid="{0B9A40B7-7A5D-C441-B23F-7E833C591D97}">
      <formula1>0</formula1>
      <formula2>1</formula2>
    </dataValidation>
    <dataValidation type="decimal" showInputMessage="1" showErrorMessage="1" error="Values should fit between 0% - 100%" prompt="Cell has to be filled" sqref="F15:F64" xr:uid="{282D6E25-0BE9-564B-A007-B88F22273E34}">
      <formula1>0</formula1>
      <formula2>1</formula2>
    </dataValidation>
  </dataValidations>
  <pageMargins left="0.70972222222222203" right="0.70972222222222203" top="0.75" bottom="0.75" header="0.511811023622047" footer="0.511811023622047"/>
  <pageSetup paperSize="9" scale="31"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94"/>
  <sheetViews>
    <sheetView showGridLines="0" topLeftCell="A59" zoomScale="50" zoomScaleNormal="50" zoomScalePageLayoutView="90" workbookViewId="0">
      <selection activeCell="L76" sqref="L76"/>
    </sheetView>
  </sheetViews>
  <sheetFormatPr defaultColWidth="11.42578125" defaultRowHeight="15"/>
  <cols>
    <col min="1" max="1" width="1.7109375" style="3" customWidth="1"/>
    <col min="2" max="2" width="8.85546875" style="55" customWidth="1"/>
    <col min="3" max="3" width="29.7109375" style="54" customWidth="1"/>
    <col min="4" max="4" width="38.42578125" style="53" customWidth="1"/>
    <col min="5" max="5" width="30" style="53" customWidth="1"/>
    <col min="6" max="6" width="26.7109375" style="53" customWidth="1"/>
    <col min="7" max="7" width="39.42578125" style="53" customWidth="1"/>
    <col min="8" max="8" width="37.140625" style="55" customWidth="1"/>
    <col min="9" max="9" width="18.42578125" style="56" customWidth="1"/>
    <col min="10" max="10" width="24.28515625" style="53" customWidth="1"/>
    <col min="11" max="11" width="27.7109375" style="53" customWidth="1"/>
    <col min="12" max="12" width="31.7109375" style="57" customWidth="1"/>
    <col min="13" max="13" width="17.140625" style="57" customWidth="1"/>
    <col min="14" max="14" width="13.7109375" style="53" customWidth="1"/>
    <col min="15" max="15" width="12.140625" style="53" customWidth="1"/>
    <col min="16" max="16" width="11.7109375" style="53" customWidth="1"/>
    <col min="17" max="230" width="8.85546875" style="53" customWidth="1"/>
    <col min="231" max="231" width="10.140625" style="53" customWidth="1"/>
    <col min="232" max="232" width="43.42578125" style="53" customWidth="1"/>
    <col min="233" max="237" width="25.140625" style="53" customWidth="1"/>
    <col min="238" max="238" width="36.28515625" style="53" customWidth="1"/>
    <col min="239" max="244" width="25.140625" style="53" customWidth="1"/>
    <col min="245" max="245" width="18.42578125" style="53" customWidth="1"/>
    <col min="246" max="246" width="25.85546875" style="53" customWidth="1"/>
    <col min="247" max="247" width="17" style="53" customWidth="1"/>
    <col min="248" max="248" width="13.85546875" style="53" customWidth="1"/>
    <col min="249" max="249" width="4.140625" style="53" customWidth="1"/>
    <col min="250" max="250" width="17.42578125" style="53" customWidth="1"/>
    <col min="251" max="16384" width="11.42578125" style="53"/>
  </cols>
  <sheetData>
    <row r="1" spans="1:40" s="58" customFormat="1" ht="9" customHeight="1">
      <c r="A1" s="3"/>
      <c r="B1" s="148"/>
      <c r="C1" s="6"/>
      <c r="U1" s="59"/>
    </row>
    <row r="2" spans="1:40" ht="18" customHeight="1">
      <c r="C2" s="6" t="s">
        <v>69</v>
      </c>
      <c r="D2" s="58"/>
      <c r="E2" s="60"/>
      <c r="Y2" s="61"/>
      <c r="Z2" s="61"/>
      <c r="AA2" s="61"/>
      <c r="AB2" s="61"/>
      <c r="AC2" s="61"/>
      <c r="AD2" s="62" t="s">
        <v>47</v>
      </c>
      <c r="AE2" s="61"/>
      <c r="AF2" s="61"/>
      <c r="AG2" s="61"/>
      <c r="AH2" s="61"/>
      <c r="AI2" s="61"/>
      <c r="AJ2" s="61"/>
      <c r="AK2" s="61"/>
      <c r="AL2" s="61"/>
      <c r="AM2" s="61"/>
      <c r="AN2" s="61"/>
    </row>
    <row r="3" spans="1:40" ht="18" customHeight="1">
      <c r="C3" s="58"/>
      <c r="D3" s="58"/>
      <c r="E3" s="60"/>
      <c r="L3" s="53"/>
      <c r="M3" s="53"/>
      <c r="Y3" s="61"/>
      <c r="Z3" s="61"/>
      <c r="AA3" s="61"/>
      <c r="AB3" s="61"/>
      <c r="AC3" s="61"/>
      <c r="AD3" s="62" t="s">
        <v>544</v>
      </c>
      <c r="AE3" s="61"/>
      <c r="AF3" s="61"/>
      <c r="AG3" s="61"/>
      <c r="AH3" s="61"/>
      <c r="AI3" s="61"/>
      <c r="AJ3" s="61"/>
      <c r="AK3" s="61"/>
      <c r="AL3" s="61"/>
      <c r="AM3" s="61"/>
      <c r="AN3" s="61"/>
    </row>
    <row r="4" spans="1:40" ht="33" customHeight="1">
      <c r="C4" s="188" t="str">
        <f>Instrukcija!B4</f>
        <v>Perkančioji organizacija</v>
      </c>
      <c r="D4" s="29" t="str">
        <f>Televizija!D4</f>
        <v>Ignitis Grupės paslaugų centras</v>
      </c>
      <c r="E4" s="60"/>
      <c r="L4" s="53"/>
      <c r="M4" s="53"/>
      <c r="Y4" s="61"/>
      <c r="Z4" s="61"/>
      <c r="AA4" s="61"/>
      <c r="AB4" s="61"/>
      <c r="AC4" s="61"/>
      <c r="AD4" s="63" t="s">
        <v>545</v>
      </c>
      <c r="AE4" s="61"/>
      <c r="AF4" s="61"/>
      <c r="AG4" s="61"/>
      <c r="AH4" s="61"/>
      <c r="AI4" s="61"/>
      <c r="AJ4" s="61"/>
      <c r="AK4" s="61"/>
      <c r="AL4" s="61"/>
      <c r="AM4" s="61"/>
      <c r="AN4" s="61"/>
    </row>
    <row r="5" spans="1:40" ht="18" customHeight="1">
      <c r="C5" s="188" t="str">
        <f>Instrukcija!B5</f>
        <v>Paslaugų Teikėjas:</v>
      </c>
      <c r="D5" s="30">
        <f>Televizija!D5</f>
        <v>0</v>
      </c>
      <c r="E5" s="60"/>
      <c r="F5" s="8"/>
      <c r="G5" s="9" t="s">
        <v>3</v>
      </c>
      <c r="L5" s="65"/>
      <c r="M5" s="65"/>
      <c r="Y5" s="61"/>
      <c r="Z5" s="61"/>
      <c r="AA5" s="61"/>
      <c r="AB5" s="61"/>
      <c r="AC5" s="61"/>
      <c r="AD5" s="62" t="s">
        <v>546</v>
      </c>
      <c r="AE5" s="61"/>
      <c r="AF5" s="61"/>
      <c r="AG5" s="61"/>
      <c r="AH5" s="61"/>
      <c r="AI5" s="61"/>
      <c r="AJ5" s="61"/>
      <c r="AK5" s="61"/>
      <c r="AL5" s="61"/>
      <c r="AM5" s="61"/>
      <c r="AN5" s="61"/>
    </row>
    <row r="6" spans="1:40" ht="27.95" customHeight="1">
      <c r="C6" s="188" t="str">
        <f>Instrukcija!B6</f>
        <v>Garantuojamų kainų periodas</v>
      </c>
      <c r="D6" s="29" t="str">
        <f>Televizija!D6</f>
        <v>2026-2029</v>
      </c>
      <c r="E6" s="60"/>
      <c r="F6" s="185"/>
      <c r="G6" s="9" t="s">
        <v>5</v>
      </c>
      <c r="L6" s="65"/>
      <c r="M6" s="65"/>
      <c r="Y6" s="61"/>
      <c r="Z6" s="61"/>
      <c r="AA6" s="61"/>
      <c r="AB6" s="61"/>
      <c r="AC6" s="61"/>
      <c r="AD6" s="62" t="s">
        <v>547</v>
      </c>
      <c r="AE6" s="61"/>
      <c r="AF6" s="61"/>
      <c r="AG6" s="61"/>
      <c r="AH6" s="61"/>
      <c r="AI6" s="61"/>
      <c r="AJ6" s="61"/>
      <c r="AK6" s="61"/>
      <c r="AL6" s="61"/>
      <c r="AM6" s="61"/>
      <c r="AN6" s="61"/>
    </row>
    <row r="7" spans="1:40" ht="18" customHeight="1">
      <c r="E7" s="60"/>
      <c r="F7" s="13"/>
      <c r="G7" s="9" t="s">
        <v>8</v>
      </c>
      <c r="L7" s="65"/>
      <c r="M7" s="65"/>
      <c r="Y7" s="61"/>
      <c r="Z7" s="61"/>
      <c r="AA7" s="61"/>
      <c r="AB7" s="61"/>
      <c r="AC7" s="61"/>
      <c r="AD7" s="61"/>
      <c r="AE7" s="61"/>
      <c r="AF7" s="61"/>
      <c r="AG7" s="61"/>
      <c r="AH7" s="61"/>
      <c r="AI7" s="61"/>
      <c r="AJ7" s="61"/>
      <c r="AK7" s="61"/>
      <c r="AL7" s="61"/>
      <c r="AM7" s="61"/>
      <c r="AN7" s="61"/>
    </row>
    <row r="8" spans="1:40" ht="25.5" customHeight="1">
      <c r="C8" s="188" t="str">
        <f>Televizija!C9</f>
        <v>Media tipas</v>
      </c>
      <c r="D8" s="186" t="s">
        <v>548</v>
      </c>
      <c r="E8" s="60"/>
      <c r="H8" s="66"/>
      <c r="L8" s="65"/>
      <c r="M8" s="65"/>
      <c r="Y8" s="61"/>
      <c r="Z8" s="61"/>
      <c r="AA8" s="61"/>
      <c r="AB8" s="61"/>
      <c r="AC8" s="61"/>
      <c r="AD8" s="61"/>
      <c r="AE8" s="61"/>
      <c r="AF8" s="61"/>
      <c r="AG8" s="61"/>
      <c r="AH8" s="61"/>
      <c r="AI8" s="61"/>
      <c r="AJ8" s="61"/>
      <c r="AK8" s="61"/>
      <c r="AL8" s="61"/>
      <c r="AM8" s="61"/>
      <c r="AN8" s="61"/>
    </row>
    <row r="9" spans="1:40" ht="18" customHeight="1">
      <c r="C9" s="188" t="str">
        <f>Televizija!C10</f>
        <v>Biudžetas</v>
      </c>
      <c r="D9" s="186" t="s">
        <v>75</v>
      </c>
      <c r="E9" s="67"/>
      <c r="F9" s="67"/>
      <c r="G9" s="67"/>
      <c r="H9" s="53"/>
      <c r="I9" s="53"/>
      <c r="K9" s="49"/>
      <c r="L9" s="49"/>
      <c r="M9" s="67"/>
      <c r="Y9" s="61"/>
      <c r="Z9" s="61"/>
      <c r="AA9" s="61"/>
      <c r="AB9" s="61"/>
      <c r="AC9" s="61"/>
      <c r="AD9" s="61"/>
      <c r="AE9" s="61"/>
      <c r="AF9" s="61"/>
      <c r="AG9" s="61"/>
      <c r="AH9" s="61"/>
      <c r="AI9" s="61"/>
      <c r="AJ9" s="61"/>
      <c r="AK9" s="61"/>
      <c r="AL9" s="61"/>
      <c r="AM9" s="61"/>
      <c r="AN9" s="61"/>
    </row>
    <row r="10" spans="1:40" ht="17.25" customHeight="1">
      <c r="G10" s="67"/>
      <c r="H10" s="383"/>
      <c r="I10" s="383"/>
      <c r="J10" s="383"/>
      <c r="K10" s="49"/>
      <c r="L10" s="49"/>
      <c r="M10" s="67"/>
      <c r="Y10" s="61"/>
      <c r="Z10" s="61"/>
      <c r="AA10" s="61"/>
      <c r="AB10" s="61"/>
      <c r="AC10" s="61"/>
      <c r="AD10" s="61"/>
      <c r="AE10" s="61"/>
      <c r="AF10" s="61"/>
      <c r="AG10" s="61"/>
      <c r="AH10" s="61"/>
      <c r="AI10" s="61"/>
      <c r="AJ10" s="61"/>
      <c r="AK10" s="61"/>
      <c r="AL10" s="61"/>
      <c r="AM10" s="61"/>
      <c r="AN10" s="61"/>
    </row>
    <row r="11" spans="1:40" ht="17.25" customHeight="1">
      <c r="C11" s="384" t="s">
        <v>549</v>
      </c>
      <c r="D11" s="384"/>
      <c r="G11" s="67"/>
      <c r="H11" s="68"/>
      <c r="I11" s="69"/>
      <c r="J11" s="69"/>
      <c r="K11" s="49"/>
      <c r="L11" s="49"/>
      <c r="M11" s="67"/>
      <c r="Y11" s="61"/>
      <c r="Z11" s="61"/>
      <c r="AA11" s="61"/>
      <c r="AB11" s="61"/>
      <c r="AC11" s="61"/>
      <c r="AD11" s="61"/>
      <c r="AE11" s="61"/>
      <c r="AF11" s="61"/>
      <c r="AG11" s="61"/>
      <c r="AH11" s="61"/>
      <c r="AI11" s="61"/>
      <c r="AJ11" s="61"/>
      <c r="AK11" s="61"/>
      <c r="AL11" s="61"/>
      <c r="AM11" s="61"/>
      <c r="AN11" s="61"/>
    </row>
    <row r="12" spans="1:40" ht="17.25" customHeight="1">
      <c r="G12" s="67"/>
      <c r="H12" s="68"/>
      <c r="I12" s="69"/>
      <c r="J12" s="69"/>
      <c r="K12" s="49"/>
      <c r="L12" s="49"/>
      <c r="M12" s="67"/>
      <c r="Y12" s="61"/>
      <c r="Z12" s="61"/>
      <c r="AA12" s="61"/>
      <c r="AB12" s="61"/>
      <c r="AC12" s="61"/>
      <c r="AD12" s="61"/>
      <c r="AE12" s="61"/>
      <c r="AF12" s="61"/>
      <c r="AG12" s="61"/>
      <c r="AH12" s="61"/>
      <c r="AI12" s="61"/>
      <c r="AJ12" s="61"/>
      <c r="AK12" s="61"/>
      <c r="AL12" s="61"/>
      <c r="AM12" s="61"/>
      <c r="AN12" s="61"/>
    </row>
    <row r="13" spans="1:40" ht="27" customHeight="1">
      <c r="A13" s="4"/>
      <c r="E13" s="255" t="s">
        <v>550</v>
      </c>
      <c r="F13" s="255"/>
      <c r="G13" s="255"/>
      <c r="H13" s="70"/>
      <c r="I13" s="71"/>
      <c r="J13" s="71"/>
      <c r="K13" s="72"/>
      <c r="L13" s="72"/>
      <c r="M13" s="67"/>
    </row>
    <row r="14" spans="1:40" ht="72.75" customHeight="1">
      <c r="A14" s="4"/>
      <c r="B14" s="254" t="s">
        <v>77</v>
      </c>
      <c r="C14" s="196" t="s">
        <v>468</v>
      </c>
      <c r="D14" s="196" t="s">
        <v>551</v>
      </c>
      <c r="E14" s="196" t="s">
        <v>469</v>
      </c>
      <c r="F14" s="196" t="s">
        <v>552</v>
      </c>
      <c r="G14" s="196" t="s">
        <v>553</v>
      </c>
      <c r="H14" s="196" t="s">
        <v>554</v>
      </c>
      <c r="I14" s="196" t="s">
        <v>555</v>
      </c>
      <c r="J14" s="195" t="s">
        <v>556</v>
      </c>
      <c r="K14" s="195" t="s">
        <v>472</v>
      </c>
      <c r="L14" s="195" t="s">
        <v>557</v>
      </c>
      <c r="M14" s="53"/>
      <c r="X14" s="61"/>
      <c r="Y14" s="61"/>
      <c r="Z14" s="61"/>
      <c r="AA14" s="61"/>
      <c r="AB14" s="61"/>
      <c r="AC14" s="61"/>
      <c r="AD14" s="61"/>
      <c r="AE14" s="61"/>
      <c r="AF14" s="61"/>
      <c r="AG14" s="61"/>
      <c r="AH14" s="61"/>
      <c r="AI14" s="61"/>
      <c r="AJ14" s="61"/>
      <c r="AK14" s="61"/>
      <c r="AL14" s="61"/>
      <c r="AM14" s="61"/>
    </row>
    <row r="15" spans="1:40" ht="32.450000000000003" customHeight="1">
      <c r="A15" s="4"/>
      <c r="B15" s="255"/>
      <c r="C15" s="219" t="s">
        <v>558</v>
      </c>
      <c r="D15" s="219" t="s">
        <v>559</v>
      </c>
      <c r="E15" s="219" t="s">
        <v>474</v>
      </c>
      <c r="F15" s="219" t="s">
        <v>560</v>
      </c>
      <c r="G15" s="219" t="s">
        <v>561</v>
      </c>
      <c r="H15" s="219" t="s">
        <v>562</v>
      </c>
      <c r="I15" s="219" t="s">
        <v>563</v>
      </c>
      <c r="J15" s="220" t="s">
        <v>564</v>
      </c>
      <c r="K15" s="220" t="s">
        <v>477</v>
      </c>
      <c r="L15" s="220" t="s">
        <v>565</v>
      </c>
      <c r="M15" s="53"/>
      <c r="X15" s="61"/>
      <c r="Y15" s="61"/>
      <c r="Z15" s="61"/>
      <c r="AA15" s="61"/>
      <c r="AB15" s="61"/>
      <c r="AC15" s="61"/>
      <c r="AD15" s="61"/>
      <c r="AE15" s="61"/>
      <c r="AF15" s="61"/>
      <c r="AG15" s="61"/>
      <c r="AH15" s="61"/>
      <c r="AI15" s="61"/>
      <c r="AJ15" s="61"/>
      <c r="AK15" s="61"/>
      <c r="AL15" s="61"/>
      <c r="AM15" s="61"/>
    </row>
    <row r="16" spans="1:40" ht="18" customHeight="1">
      <c r="A16" s="4"/>
      <c r="B16" s="196" t="s">
        <v>105</v>
      </c>
      <c r="C16" s="196" t="s">
        <v>566</v>
      </c>
      <c r="D16" s="196" t="s">
        <v>107</v>
      </c>
      <c r="E16" s="196" t="s">
        <v>108</v>
      </c>
      <c r="F16" s="196" t="s">
        <v>109</v>
      </c>
      <c r="G16" s="196" t="s">
        <v>110</v>
      </c>
      <c r="H16" s="196" t="s">
        <v>111</v>
      </c>
      <c r="I16" s="195" t="s">
        <v>112</v>
      </c>
      <c r="J16" s="195" t="s">
        <v>113</v>
      </c>
      <c r="K16" s="195" t="s">
        <v>114</v>
      </c>
      <c r="L16" s="195" t="s">
        <v>567</v>
      </c>
      <c r="M16" s="53"/>
      <c r="N16" s="73"/>
      <c r="X16" s="61"/>
      <c r="Y16" s="61"/>
      <c r="Z16" s="61"/>
      <c r="AA16" s="61"/>
      <c r="AB16" s="61"/>
      <c r="AC16" s="61"/>
      <c r="AD16" s="61"/>
      <c r="AE16" s="61"/>
      <c r="AF16" s="61"/>
      <c r="AG16" s="61"/>
      <c r="AH16" s="61"/>
      <c r="AI16" s="61"/>
      <c r="AJ16" s="61"/>
      <c r="AK16" s="61"/>
      <c r="AL16" s="61"/>
      <c r="AM16" s="61"/>
    </row>
    <row r="17" spans="1:24" ht="28.5" customHeight="1">
      <c r="A17" s="4"/>
      <c r="B17" s="194">
        <v>1</v>
      </c>
      <c r="C17" s="186" t="s">
        <v>568</v>
      </c>
      <c r="D17" s="186" t="s">
        <v>569</v>
      </c>
      <c r="E17" s="186" t="s">
        <v>570</v>
      </c>
      <c r="F17" s="228" t="s">
        <v>60</v>
      </c>
      <c r="G17" s="228"/>
      <c r="H17" s="196" t="s">
        <v>571</v>
      </c>
      <c r="I17" s="196" t="s">
        <v>45</v>
      </c>
      <c r="J17" s="21"/>
      <c r="K17" s="140">
        <v>1.8700000000000001E-2</v>
      </c>
      <c r="L17" s="74">
        <f t="shared" ref="L17:L48" si="0">ROUND(ROUND(J17,4)*K17,6)</f>
        <v>0</v>
      </c>
      <c r="M17" s="75"/>
      <c r="N17" s="76"/>
      <c r="O17" s="77"/>
      <c r="P17" s="78"/>
      <c r="Q17" s="79"/>
      <c r="R17" s="79"/>
      <c r="S17" s="79"/>
      <c r="T17" s="79"/>
      <c r="U17" s="79"/>
      <c r="V17" s="80"/>
      <c r="W17" s="81"/>
      <c r="X17" s="82"/>
    </row>
    <row r="18" spans="1:24" ht="28.5" customHeight="1">
      <c r="A18" s="4"/>
      <c r="B18" s="194">
        <f t="shared" ref="B18:B49" si="1">B17+1</f>
        <v>2</v>
      </c>
      <c r="C18" s="186" t="s">
        <v>568</v>
      </c>
      <c r="D18" s="186" t="s">
        <v>572</v>
      </c>
      <c r="E18" s="139" t="s">
        <v>573</v>
      </c>
      <c r="F18" s="228" t="s">
        <v>60</v>
      </c>
      <c r="G18" s="228"/>
      <c r="H18" s="196" t="s">
        <v>574</v>
      </c>
      <c r="I18" s="196" t="s">
        <v>45</v>
      </c>
      <c r="J18" s="21"/>
      <c r="K18" s="140">
        <v>2.3400000000000001E-2</v>
      </c>
      <c r="L18" s="74">
        <f t="shared" si="0"/>
        <v>0</v>
      </c>
      <c r="M18" s="75"/>
      <c r="N18" s="76"/>
      <c r="O18" s="77"/>
      <c r="P18" s="78"/>
      <c r="Q18" s="79"/>
      <c r="R18" s="79"/>
      <c r="S18" s="79"/>
      <c r="T18" s="79"/>
      <c r="U18" s="79"/>
      <c r="V18" s="80"/>
      <c r="W18" s="81"/>
      <c r="X18" s="82"/>
    </row>
    <row r="19" spans="1:24" ht="28.5" customHeight="1">
      <c r="A19" s="4"/>
      <c r="B19" s="194">
        <f t="shared" si="1"/>
        <v>3</v>
      </c>
      <c r="C19" s="186" t="s">
        <v>568</v>
      </c>
      <c r="D19" s="186" t="s">
        <v>569</v>
      </c>
      <c r="E19" s="186" t="s">
        <v>49</v>
      </c>
      <c r="F19" s="228" t="s">
        <v>60</v>
      </c>
      <c r="G19" s="228" t="s">
        <v>575</v>
      </c>
      <c r="H19" s="196" t="s">
        <v>576</v>
      </c>
      <c r="I19" s="196" t="s">
        <v>45</v>
      </c>
      <c r="J19" s="21"/>
      <c r="K19" s="140">
        <v>2.1499999999999998E-2</v>
      </c>
      <c r="L19" s="74">
        <f t="shared" si="0"/>
        <v>0</v>
      </c>
      <c r="M19" s="75"/>
      <c r="N19" s="76"/>
      <c r="O19" s="77"/>
      <c r="P19" s="78"/>
      <c r="Q19" s="79"/>
      <c r="R19" s="79"/>
      <c r="S19" s="79"/>
      <c r="T19" s="79"/>
      <c r="U19" s="79"/>
      <c r="V19" s="80"/>
      <c r="W19" s="81"/>
      <c r="X19" s="82"/>
    </row>
    <row r="20" spans="1:24" ht="28.5" customHeight="1">
      <c r="A20" s="4"/>
      <c r="B20" s="194">
        <f t="shared" si="1"/>
        <v>4</v>
      </c>
      <c r="C20" s="186" t="s">
        <v>568</v>
      </c>
      <c r="D20" s="186" t="s">
        <v>569</v>
      </c>
      <c r="E20" s="186" t="s">
        <v>49</v>
      </c>
      <c r="F20" s="228" t="s">
        <v>62</v>
      </c>
      <c r="G20" s="228"/>
      <c r="H20" s="196" t="s">
        <v>577</v>
      </c>
      <c r="I20" s="196" t="s">
        <v>45</v>
      </c>
      <c r="J20" s="21"/>
      <c r="K20" s="140">
        <v>1.7899999999999999E-2</v>
      </c>
      <c r="L20" s="74">
        <f t="shared" si="0"/>
        <v>0</v>
      </c>
      <c r="M20" s="75"/>
      <c r="N20" s="76"/>
      <c r="O20" s="77"/>
      <c r="P20" s="78"/>
      <c r="Q20" s="79"/>
      <c r="R20" s="79"/>
      <c r="S20" s="79"/>
      <c r="T20" s="79"/>
      <c r="U20" s="79"/>
      <c r="V20" s="80"/>
      <c r="W20" s="81"/>
      <c r="X20" s="82"/>
    </row>
    <row r="21" spans="1:24" ht="28.5" customHeight="1">
      <c r="A21" s="4"/>
      <c r="B21" s="194">
        <f t="shared" si="1"/>
        <v>5</v>
      </c>
      <c r="C21" s="186" t="s">
        <v>568</v>
      </c>
      <c r="D21" s="186" t="s">
        <v>569</v>
      </c>
      <c r="E21" s="186" t="s">
        <v>49</v>
      </c>
      <c r="F21" s="228" t="s">
        <v>62</v>
      </c>
      <c r="G21" s="228"/>
      <c r="H21" s="196" t="s">
        <v>571</v>
      </c>
      <c r="I21" s="196" t="s">
        <v>45</v>
      </c>
      <c r="J21" s="21"/>
      <c r="K21" s="140">
        <v>2.3400000000000001E-2</v>
      </c>
      <c r="L21" s="74">
        <f t="shared" si="0"/>
        <v>0</v>
      </c>
      <c r="M21" s="75"/>
      <c r="N21" s="76"/>
      <c r="O21" s="77"/>
      <c r="P21" s="78"/>
      <c r="Q21" s="79"/>
      <c r="R21" s="79"/>
      <c r="S21" s="79"/>
      <c r="T21" s="79"/>
      <c r="U21" s="79"/>
      <c r="V21" s="80"/>
      <c r="W21" s="81"/>
      <c r="X21" s="82"/>
    </row>
    <row r="22" spans="1:24" ht="28.5" customHeight="1">
      <c r="A22" s="4"/>
      <c r="B22" s="194">
        <f t="shared" si="1"/>
        <v>6</v>
      </c>
      <c r="C22" s="186" t="s">
        <v>568</v>
      </c>
      <c r="D22" s="186" t="s">
        <v>572</v>
      </c>
      <c r="E22" s="229" t="s">
        <v>573</v>
      </c>
      <c r="F22" s="228" t="s">
        <v>60</v>
      </c>
      <c r="G22" s="228"/>
      <c r="H22" s="196" t="s">
        <v>578</v>
      </c>
      <c r="I22" s="196" t="s">
        <v>45</v>
      </c>
      <c r="J22" s="21"/>
      <c r="K22" s="140">
        <v>2.3400000000000001E-2</v>
      </c>
      <c r="L22" s="74">
        <f t="shared" si="0"/>
        <v>0</v>
      </c>
      <c r="M22" s="75"/>
      <c r="N22" s="76"/>
      <c r="O22" s="77"/>
      <c r="P22" s="78"/>
      <c r="Q22" s="79"/>
      <c r="R22" s="79"/>
      <c r="S22" s="79"/>
      <c r="T22" s="79"/>
      <c r="U22" s="79"/>
      <c r="V22" s="80"/>
      <c r="W22" s="81"/>
      <c r="X22" s="82"/>
    </row>
    <row r="23" spans="1:24" ht="28.5" customHeight="1">
      <c r="A23" s="4"/>
      <c r="B23" s="194">
        <f t="shared" si="1"/>
        <v>7</v>
      </c>
      <c r="C23" s="186" t="s">
        <v>568</v>
      </c>
      <c r="D23" s="186" t="s">
        <v>569</v>
      </c>
      <c r="E23" s="186" t="s">
        <v>49</v>
      </c>
      <c r="F23" s="228" t="s">
        <v>60</v>
      </c>
      <c r="G23" s="228" t="s">
        <v>579</v>
      </c>
      <c r="H23" s="196" t="s">
        <v>580</v>
      </c>
      <c r="I23" s="196" t="s">
        <v>45</v>
      </c>
      <c r="J23" s="21"/>
      <c r="K23" s="140">
        <v>1.67E-2</v>
      </c>
      <c r="L23" s="74">
        <f t="shared" si="0"/>
        <v>0</v>
      </c>
      <c r="M23" s="75"/>
      <c r="N23" s="76"/>
      <c r="O23" s="77"/>
      <c r="P23" s="78"/>
      <c r="Q23" s="79"/>
      <c r="R23" s="79"/>
      <c r="S23" s="79"/>
      <c r="T23" s="79"/>
      <c r="U23" s="79"/>
      <c r="V23" s="80"/>
      <c r="W23" s="81"/>
      <c r="X23" s="82"/>
    </row>
    <row r="24" spans="1:24" ht="28.5" customHeight="1">
      <c r="A24" s="4"/>
      <c r="B24" s="194">
        <f t="shared" si="1"/>
        <v>8</v>
      </c>
      <c r="C24" s="186" t="s">
        <v>568</v>
      </c>
      <c r="D24" s="186" t="s">
        <v>569</v>
      </c>
      <c r="E24" s="186" t="s">
        <v>49</v>
      </c>
      <c r="F24" s="228" t="s">
        <v>60</v>
      </c>
      <c r="G24" s="228" t="s">
        <v>581</v>
      </c>
      <c r="H24" s="196" t="s">
        <v>582</v>
      </c>
      <c r="I24" s="196" t="s">
        <v>45</v>
      </c>
      <c r="J24" s="21"/>
      <c r="K24" s="140">
        <v>1.67E-2</v>
      </c>
      <c r="L24" s="74">
        <f t="shared" si="0"/>
        <v>0</v>
      </c>
      <c r="M24" s="75"/>
      <c r="N24" s="76"/>
      <c r="O24" s="77"/>
      <c r="P24" s="78"/>
      <c r="Q24" s="79"/>
      <c r="R24" s="79"/>
      <c r="S24" s="79"/>
      <c r="T24" s="79"/>
      <c r="U24" s="79"/>
      <c r="V24" s="80"/>
      <c r="W24" s="81"/>
      <c r="X24" s="82"/>
    </row>
    <row r="25" spans="1:24" ht="28.5" customHeight="1">
      <c r="A25" s="4"/>
      <c r="B25" s="194">
        <f t="shared" si="1"/>
        <v>9</v>
      </c>
      <c r="C25" s="186" t="s">
        <v>568</v>
      </c>
      <c r="D25" s="186" t="s">
        <v>569</v>
      </c>
      <c r="E25" s="186" t="s">
        <v>49</v>
      </c>
      <c r="F25" s="228" t="s">
        <v>62</v>
      </c>
      <c r="G25" s="228" t="s">
        <v>581</v>
      </c>
      <c r="H25" s="196" t="s">
        <v>582</v>
      </c>
      <c r="I25" s="196" t="s">
        <v>45</v>
      </c>
      <c r="J25" s="21"/>
      <c r="K25" s="140">
        <v>2.0899999999999998E-2</v>
      </c>
      <c r="L25" s="74">
        <f t="shared" si="0"/>
        <v>0</v>
      </c>
      <c r="M25" s="75"/>
      <c r="N25" s="76"/>
      <c r="O25" s="77"/>
      <c r="P25" s="78"/>
      <c r="Q25" s="79"/>
      <c r="R25" s="79"/>
      <c r="S25" s="79"/>
      <c r="T25" s="79"/>
      <c r="U25" s="79"/>
      <c r="V25" s="80"/>
      <c r="W25" s="81"/>
      <c r="X25" s="82"/>
    </row>
    <row r="26" spans="1:24" ht="28.5" customHeight="1">
      <c r="A26" s="4"/>
      <c r="B26" s="194">
        <f t="shared" si="1"/>
        <v>10</v>
      </c>
      <c r="C26" s="186" t="s">
        <v>568</v>
      </c>
      <c r="D26" s="186" t="s">
        <v>569</v>
      </c>
      <c r="E26" s="186" t="s">
        <v>49</v>
      </c>
      <c r="F26" s="228" t="s">
        <v>60</v>
      </c>
      <c r="G26" s="228" t="s">
        <v>581</v>
      </c>
      <c r="H26" s="196" t="s">
        <v>583</v>
      </c>
      <c r="I26" s="196" t="s">
        <v>45</v>
      </c>
      <c r="J26" s="21"/>
      <c r="K26" s="140">
        <v>1.67E-2</v>
      </c>
      <c r="L26" s="74">
        <f t="shared" si="0"/>
        <v>0</v>
      </c>
      <c r="M26" s="75"/>
      <c r="N26" s="76"/>
      <c r="O26" s="77"/>
      <c r="P26" s="78"/>
      <c r="Q26" s="79"/>
      <c r="R26" s="79"/>
      <c r="S26" s="79"/>
      <c r="T26" s="79"/>
      <c r="U26" s="79"/>
      <c r="V26" s="80"/>
      <c r="W26" s="81"/>
      <c r="X26" s="82"/>
    </row>
    <row r="27" spans="1:24" ht="28.5" customHeight="1">
      <c r="A27" s="4"/>
      <c r="B27" s="194">
        <f t="shared" si="1"/>
        <v>11</v>
      </c>
      <c r="C27" s="186" t="s">
        <v>568</v>
      </c>
      <c r="D27" s="186" t="s">
        <v>569</v>
      </c>
      <c r="E27" s="186" t="s">
        <v>49</v>
      </c>
      <c r="F27" s="228" t="s">
        <v>62</v>
      </c>
      <c r="G27" s="228" t="s">
        <v>581</v>
      </c>
      <c r="H27" s="196" t="s">
        <v>583</v>
      </c>
      <c r="I27" s="196" t="s">
        <v>45</v>
      </c>
      <c r="J27" s="21"/>
      <c r="K27" s="140">
        <v>2.0899999999999998E-2</v>
      </c>
      <c r="L27" s="74">
        <f t="shared" si="0"/>
        <v>0</v>
      </c>
      <c r="M27" s="75"/>
      <c r="N27" s="76"/>
      <c r="O27" s="77"/>
      <c r="P27" s="78"/>
      <c r="Q27" s="79"/>
      <c r="R27" s="79"/>
      <c r="S27" s="79"/>
      <c r="T27" s="79"/>
      <c r="U27" s="79"/>
      <c r="V27" s="80"/>
      <c r="W27" s="81"/>
      <c r="X27" s="82"/>
    </row>
    <row r="28" spans="1:24" ht="28.5" customHeight="1">
      <c r="A28" s="4"/>
      <c r="B28" s="194">
        <f t="shared" si="1"/>
        <v>12</v>
      </c>
      <c r="C28" s="186" t="s">
        <v>584</v>
      </c>
      <c r="D28" s="186" t="s">
        <v>585</v>
      </c>
      <c r="E28" s="186" t="s">
        <v>49</v>
      </c>
      <c r="F28" s="228" t="s">
        <v>60</v>
      </c>
      <c r="G28" s="228"/>
      <c r="H28" s="196" t="s">
        <v>586</v>
      </c>
      <c r="I28" s="196" t="s">
        <v>45</v>
      </c>
      <c r="J28" s="21"/>
      <c r="K28" s="140">
        <v>1.3299999999999999E-2</v>
      </c>
      <c r="L28" s="74">
        <f t="shared" si="0"/>
        <v>0</v>
      </c>
      <c r="M28" s="75"/>
      <c r="N28" s="76"/>
      <c r="O28" s="77"/>
      <c r="P28" s="78"/>
      <c r="Q28" s="79"/>
      <c r="R28" s="79"/>
      <c r="S28" s="79"/>
      <c r="T28" s="79"/>
      <c r="U28" s="79"/>
      <c r="V28" s="80"/>
      <c r="W28" s="81"/>
      <c r="X28" s="82"/>
    </row>
    <row r="29" spans="1:24" ht="28.5" customHeight="1">
      <c r="A29" s="4"/>
      <c r="B29" s="194">
        <f t="shared" si="1"/>
        <v>13</v>
      </c>
      <c r="C29" s="186" t="s">
        <v>584</v>
      </c>
      <c r="D29" s="186" t="s">
        <v>585</v>
      </c>
      <c r="E29" s="186" t="s">
        <v>49</v>
      </c>
      <c r="F29" s="228" t="s">
        <v>60</v>
      </c>
      <c r="G29" s="228"/>
      <c r="H29" s="196" t="s">
        <v>571</v>
      </c>
      <c r="I29" s="196" t="s">
        <v>45</v>
      </c>
      <c r="J29" s="21"/>
      <c r="K29" s="140">
        <v>1.3299999999999999E-2</v>
      </c>
      <c r="L29" s="74">
        <f t="shared" si="0"/>
        <v>0</v>
      </c>
      <c r="M29" s="75"/>
      <c r="N29" s="76"/>
      <c r="O29" s="77"/>
      <c r="P29" s="78"/>
      <c r="Q29" s="79"/>
      <c r="R29" s="79"/>
      <c r="S29" s="79"/>
      <c r="T29" s="79"/>
      <c r="U29" s="79"/>
      <c r="V29" s="80"/>
      <c r="W29" s="81"/>
      <c r="X29" s="82"/>
    </row>
    <row r="30" spans="1:24" ht="28.5" customHeight="1">
      <c r="A30" s="4"/>
      <c r="B30" s="194">
        <f t="shared" si="1"/>
        <v>14</v>
      </c>
      <c r="C30" s="186" t="s">
        <v>584</v>
      </c>
      <c r="D30" s="186" t="s">
        <v>585</v>
      </c>
      <c r="E30" s="186" t="s">
        <v>49</v>
      </c>
      <c r="F30" s="228" t="s">
        <v>60</v>
      </c>
      <c r="G30" s="228"/>
      <c r="H30" s="196" t="s">
        <v>587</v>
      </c>
      <c r="I30" s="196" t="s">
        <v>45</v>
      </c>
      <c r="J30" s="21"/>
      <c r="K30" s="140">
        <v>1.3299999999999999E-2</v>
      </c>
      <c r="L30" s="74">
        <f t="shared" si="0"/>
        <v>0</v>
      </c>
      <c r="M30" s="75"/>
      <c r="N30" s="76"/>
      <c r="O30" s="77"/>
      <c r="P30" s="78"/>
      <c r="Q30" s="79"/>
      <c r="R30" s="79"/>
      <c r="S30" s="79"/>
      <c r="T30" s="79"/>
      <c r="U30" s="79"/>
      <c r="V30" s="80"/>
      <c r="W30" s="81"/>
      <c r="X30" s="82"/>
    </row>
    <row r="31" spans="1:24" ht="28.5" customHeight="1">
      <c r="A31" s="4"/>
      <c r="B31" s="194">
        <f t="shared" si="1"/>
        <v>15</v>
      </c>
      <c r="C31" s="186" t="s">
        <v>584</v>
      </c>
      <c r="D31" s="186" t="s">
        <v>588</v>
      </c>
      <c r="E31" s="229" t="s">
        <v>573</v>
      </c>
      <c r="F31" s="228" t="s">
        <v>60</v>
      </c>
      <c r="G31" s="228"/>
      <c r="H31" s="196" t="s">
        <v>587</v>
      </c>
      <c r="I31" s="196" t="s">
        <v>45</v>
      </c>
      <c r="J31" s="21"/>
      <c r="K31" s="140">
        <v>1.66E-2</v>
      </c>
      <c r="L31" s="74">
        <f t="shared" si="0"/>
        <v>0</v>
      </c>
      <c r="M31" s="75"/>
      <c r="N31" s="76"/>
      <c r="O31" s="77"/>
      <c r="P31" s="78"/>
      <c r="Q31" s="79"/>
      <c r="R31" s="79"/>
      <c r="S31" s="79"/>
      <c r="T31" s="79"/>
      <c r="U31" s="79"/>
      <c r="V31" s="80"/>
      <c r="W31" s="81"/>
      <c r="X31" s="82"/>
    </row>
    <row r="32" spans="1:24" ht="28.5" customHeight="1">
      <c r="A32" s="4"/>
      <c r="B32" s="194">
        <f t="shared" si="1"/>
        <v>16</v>
      </c>
      <c r="C32" s="186" t="s">
        <v>584</v>
      </c>
      <c r="D32" s="186" t="s">
        <v>585</v>
      </c>
      <c r="E32" s="186" t="s">
        <v>49</v>
      </c>
      <c r="F32" s="228" t="s">
        <v>62</v>
      </c>
      <c r="G32" s="228"/>
      <c r="H32" s="196" t="s">
        <v>577</v>
      </c>
      <c r="I32" s="196" t="s">
        <v>45</v>
      </c>
      <c r="J32" s="21"/>
      <c r="K32" s="140">
        <v>1.2699999999999999E-2</v>
      </c>
      <c r="L32" s="74">
        <f t="shared" si="0"/>
        <v>0</v>
      </c>
      <c r="M32" s="75"/>
      <c r="N32" s="76"/>
      <c r="O32" s="77"/>
      <c r="P32" s="78"/>
      <c r="Q32" s="79"/>
      <c r="R32" s="79"/>
      <c r="S32" s="79"/>
      <c r="T32" s="79"/>
      <c r="U32" s="79"/>
      <c r="V32" s="80"/>
      <c r="W32" s="81"/>
      <c r="X32" s="82"/>
    </row>
    <row r="33" spans="1:24" ht="28.5" customHeight="1">
      <c r="A33" s="4"/>
      <c r="B33" s="194">
        <f t="shared" si="1"/>
        <v>17</v>
      </c>
      <c r="C33" s="186" t="s">
        <v>584</v>
      </c>
      <c r="D33" s="186" t="s">
        <v>589</v>
      </c>
      <c r="E33" s="186" t="s">
        <v>49</v>
      </c>
      <c r="F33" s="228" t="s">
        <v>60</v>
      </c>
      <c r="G33" s="228" t="s">
        <v>590</v>
      </c>
      <c r="H33" s="196" t="s">
        <v>580</v>
      </c>
      <c r="I33" s="196" t="s">
        <v>45</v>
      </c>
      <c r="J33" s="21"/>
      <c r="K33" s="140">
        <v>1.1900000000000001E-2</v>
      </c>
      <c r="L33" s="74">
        <f t="shared" si="0"/>
        <v>0</v>
      </c>
      <c r="M33" s="75"/>
      <c r="N33" s="76"/>
      <c r="O33" s="77"/>
      <c r="P33" s="78"/>
      <c r="Q33" s="79"/>
      <c r="R33" s="79"/>
      <c r="S33" s="79"/>
      <c r="T33" s="79"/>
      <c r="U33" s="79"/>
      <c r="V33" s="80"/>
      <c r="W33" s="81"/>
      <c r="X33" s="82"/>
    </row>
    <row r="34" spans="1:24" ht="28.5" customHeight="1">
      <c r="A34" s="4"/>
      <c r="B34" s="194">
        <f t="shared" si="1"/>
        <v>18</v>
      </c>
      <c r="C34" s="186" t="s">
        <v>584</v>
      </c>
      <c r="D34" s="186" t="s">
        <v>589</v>
      </c>
      <c r="E34" s="186" t="s">
        <v>49</v>
      </c>
      <c r="F34" s="228" t="s">
        <v>62</v>
      </c>
      <c r="G34" s="228" t="s">
        <v>590</v>
      </c>
      <c r="H34" s="196" t="s">
        <v>580</v>
      </c>
      <c r="I34" s="196" t="s">
        <v>45</v>
      </c>
      <c r="J34" s="21"/>
      <c r="K34" s="140">
        <v>1.49E-2</v>
      </c>
      <c r="L34" s="74">
        <f t="shared" si="0"/>
        <v>0</v>
      </c>
      <c r="M34" s="75"/>
      <c r="N34" s="76"/>
      <c r="O34" s="77"/>
      <c r="P34" s="78"/>
      <c r="Q34" s="79"/>
      <c r="R34" s="79"/>
      <c r="S34" s="79"/>
      <c r="T34" s="79"/>
      <c r="U34" s="79"/>
      <c r="V34" s="80"/>
      <c r="W34" s="81"/>
      <c r="X34" s="82"/>
    </row>
    <row r="35" spans="1:24" ht="28.5" customHeight="1">
      <c r="A35" s="4"/>
      <c r="B35" s="194">
        <f t="shared" si="1"/>
        <v>19</v>
      </c>
      <c r="C35" s="186" t="s">
        <v>584</v>
      </c>
      <c r="D35" s="186" t="s">
        <v>585</v>
      </c>
      <c r="E35" s="186" t="s">
        <v>49</v>
      </c>
      <c r="F35" s="228" t="s">
        <v>60</v>
      </c>
      <c r="G35" s="228" t="s">
        <v>575</v>
      </c>
      <c r="H35" s="196" t="s">
        <v>591</v>
      </c>
      <c r="I35" s="196" t="s">
        <v>45</v>
      </c>
      <c r="J35" s="21"/>
      <c r="K35" s="140">
        <v>1.5299999999999999E-2</v>
      </c>
      <c r="L35" s="74">
        <f t="shared" si="0"/>
        <v>0</v>
      </c>
      <c r="M35" s="75"/>
      <c r="N35" s="76"/>
      <c r="O35" s="77"/>
      <c r="P35" s="78"/>
      <c r="Q35" s="79"/>
      <c r="R35" s="79"/>
      <c r="S35" s="79"/>
      <c r="T35" s="79"/>
      <c r="U35" s="79"/>
      <c r="V35" s="80"/>
      <c r="W35" s="81"/>
      <c r="X35" s="82"/>
    </row>
    <row r="36" spans="1:24" ht="28.5" customHeight="1">
      <c r="A36" s="4"/>
      <c r="B36" s="194">
        <f t="shared" si="1"/>
        <v>20</v>
      </c>
      <c r="C36" s="186" t="s">
        <v>584</v>
      </c>
      <c r="D36" s="186" t="s">
        <v>585</v>
      </c>
      <c r="E36" s="186" t="s">
        <v>49</v>
      </c>
      <c r="F36" s="228" t="s">
        <v>62</v>
      </c>
      <c r="G36" s="228"/>
      <c r="H36" s="196" t="s">
        <v>592</v>
      </c>
      <c r="I36" s="196" t="s">
        <v>45</v>
      </c>
      <c r="J36" s="21"/>
      <c r="K36" s="140">
        <v>1.66E-2</v>
      </c>
      <c r="L36" s="74">
        <f t="shared" si="0"/>
        <v>0</v>
      </c>
      <c r="M36" s="75"/>
      <c r="N36" s="76"/>
      <c r="O36" s="77"/>
      <c r="P36" s="78"/>
      <c r="Q36" s="79"/>
      <c r="R36" s="79"/>
      <c r="S36" s="79"/>
      <c r="T36" s="79"/>
      <c r="U36" s="79"/>
      <c r="V36" s="80"/>
      <c r="W36" s="81"/>
      <c r="X36" s="82"/>
    </row>
    <row r="37" spans="1:24" ht="28.5" customHeight="1">
      <c r="A37" s="4"/>
      <c r="B37" s="194">
        <f t="shared" si="1"/>
        <v>21</v>
      </c>
      <c r="C37" s="186" t="s">
        <v>584</v>
      </c>
      <c r="D37" s="186" t="s">
        <v>585</v>
      </c>
      <c r="E37" s="186" t="s">
        <v>49</v>
      </c>
      <c r="F37" s="228" t="s">
        <v>62</v>
      </c>
      <c r="G37" s="228"/>
      <c r="H37" s="196" t="s">
        <v>571</v>
      </c>
      <c r="I37" s="196" t="s">
        <v>45</v>
      </c>
      <c r="J37" s="21"/>
      <c r="K37" s="140">
        <v>1.66E-2</v>
      </c>
      <c r="L37" s="74">
        <f t="shared" si="0"/>
        <v>0</v>
      </c>
      <c r="M37" s="75"/>
      <c r="N37" s="76"/>
      <c r="O37" s="77"/>
      <c r="P37" s="78"/>
      <c r="Q37" s="79"/>
      <c r="R37" s="79"/>
      <c r="S37" s="79"/>
      <c r="T37" s="79"/>
      <c r="U37" s="79"/>
      <c r="V37" s="80"/>
      <c r="W37" s="81"/>
      <c r="X37" s="82"/>
    </row>
    <row r="38" spans="1:24" ht="28.5" customHeight="1">
      <c r="A38" s="4"/>
      <c r="B38" s="194">
        <f t="shared" si="1"/>
        <v>22</v>
      </c>
      <c r="C38" s="186" t="s">
        <v>584</v>
      </c>
      <c r="D38" s="186" t="s">
        <v>585</v>
      </c>
      <c r="E38" s="186" t="s">
        <v>49</v>
      </c>
      <c r="F38" s="228" t="s">
        <v>60</v>
      </c>
      <c r="G38" s="228" t="s">
        <v>593</v>
      </c>
      <c r="H38" s="196" t="s">
        <v>594</v>
      </c>
      <c r="I38" s="196" t="s">
        <v>45</v>
      </c>
      <c r="J38" s="21"/>
      <c r="K38" s="140">
        <v>1.5299999999999999E-2</v>
      </c>
      <c r="L38" s="74">
        <f t="shared" si="0"/>
        <v>0</v>
      </c>
      <c r="M38" s="75"/>
      <c r="N38" s="76"/>
      <c r="O38" s="77"/>
      <c r="P38" s="78"/>
      <c r="Q38" s="79"/>
      <c r="R38" s="79"/>
      <c r="S38" s="79"/>
      <c r="T38" s="79"/>
      <c r="U38" s="79"/>
      <c r="V38" s="80"/>
      <c r="W38" s="81"/>
      <c r="X38" s="82"/>
    </row>
    <row r="39" spans="1:24" ht="28.5" customHeight="1">
      <c r="A39" s="4"/>
      <c r="B39" s="194">
        <f t="shared" si="1"/>
        <v>23</v>
      </c>
      <c r="C39" s="186" t="s">
        <v>595</v>
      </c>
      <c r="D39" s="186" t="s">
        <v>585</v>
      </c>
      <c r="E39" s="186" t="s">
        <v>49</v>
      </c>
      <c r="F39" s="228" t="s">
        <v>60</v>
      </c>
      <c r="G39" s="228"/>
      <c r="H39" s="196" t="s">
        <v>571</v>
      </c>
      <c r="I39" s="196" t="s">
        <v>45</v>
      </c>
      <c r="J39" s="21"/>
      <c r="K39" s="140">
        <v>1.41E-2</v>
      </c>
      <c r="L39" s="74">
        <f t="shared" si="0"/>
        <v>0</v>
      </c>
      <c r="M39" s="75"/>
      <c r="N39" s="76"/>
      <c r="O39" s="77"/>
      <c r="P39" s="78"/>
      <c r="Q39" s="79"/>
      <c r="R39" s="79"/>
      <c r="S39" s="79"/>
      <c r="T39" s="79"/>
      <c r="U39" s="79"/>
      <c r="V39" s="80"/>
      <c r="W39" s="81"/>
      <c r="X39" s="82"/>
    </row>
    <row r="40" spans="1:24" ht="28.5" customHeight="1">
      <c r="A40" s="4"/>
      <c r="B40" s="194">
        <f t="shared" si="1"/>
        <v>24</v>
      </c>
      <c r="C40" s="186" t="s">
        <v>595</v>
      </c>
      <c r="D40" s="186" t="s">
        <v>585</v>
      </c>
      <c r="E40" s="186" t="s">
        <v>49</v>
      </c>
      <c r="F40" s="228" t="s">
        <v>60</v>
      </c>
      <c r="G40" s="228"/>
      <c r="H40" s="196" t="s">
        <v>596</v>
      </c>
      <c r="I40" s="196" t="s">
        <v>45</v>
      </c>
      <c r="J40" s="21"/>
      <c r="K40" s="140">
        <v>1.41E-2</v>
      </c>
      <c r="L40" s="74">
        <f t="shared" si="0"/>
        <v>0</v>
      </c>
      <c r="M40" s="75"/>
      <c r="N40" s="76"/>
      <c r="O40" s="77"/>
      <c r="P40" s="78"/>
      <c r="Q40" s="79"/>
      <c r="R40" s="79"/>
      <c r="S40" s="79"/>
      <c r="T40" s="79"/>
      <c r="U40" s="79"/>
      <c r="V40" s="80"/>
      <c r="W40" s="81"/>
      <c r="X40" s="82"/>
    </row>
    <row r="41" spans="1:24" ht="28.5" customHeight="1">
      <c r="A41" s="4"/>
      <c r="B41" s="194">
        <f t="shared" si="1"/>
        <v>25</v>
      </c>
      <c r="C41" s="186" t="s">
        <v>595</v>
      </c>
      <c r="D41" s="186" t="s">
        <v>585</v>
      </c>
      <c r="E41" s="186" t="s">
        <v>49</v>
      </c>
      <c r="F41" s="228" t="s">
        <v>60</v>
      </c>
      <c r="G41" s="228"/>
      <c r="H41" s="196" t="s">
        <v>597</v>
      </c>
      <c r="I41" s="196" t="s">
        <v>45</v>
      </c>
      <c r="J41" s="21"/>
      <c r="K41" s="140">
        <v>1.41E-2</v>
      </c>
      <c r="L41" s="74">
        <f t="shared" si="0"/>
        <v>0</v>
      </c>
      <c r="M41" s="75"/>
      <c r="N41" s="76"/>
      <c r="O41" s="77"/>
      <c r="P41" s="78"/>
      <c r="Q41" s="79"/>
      <c r="R41" s="79"/>
      <c r="S41" s="79"/>
      <c r="T41" s="79"/>
      <c r="U41" s="79"/>
      <c r="V41" s="80"/>
      <c r="W41" s="81"/>
      <c r="X41" s="82"/>
    </row>
    <row r="42" spans="1:24" ht="28.5" customHeight="1">
      <c r="A42" s="4"/>
      <c r="B42" s="194">
        <f t="shared" si="1"/>
        <v>26</v>
      </c>
      <c r="C42" s="186" t="s">
        <v>595</v>
      </c>
      <c r="D42" s="186" t="s">
        <v>585</v>
      </c>
      <c r="E42" s="186" t="s">
        <v>49</v>
      </c>
      <c r="F42" s="228" t="s">
        <v>60</v>
      </c>
      <c r="G42" s="228" t="s">
        <v>575</v>
      </c>
      <c r="H42" s="196" t="s">
        <v>598</v>
      </c>
      <c r="I42" s="196" t="s">
        <v>45</v>
      </c>
      <c r="J42" s="21"/>
      <c r="K42" s="140">
        <v>1.6199999999999999E-2</v>
      </c>
      <c r="L42" s="74">
        <f t="shared" si="0"/>
        <v>0</v>
      </c>
      <c r="M42" s="75"/>
      <c r="N42" s="76"/>
      <c r="O42" s="77"/>
      <c r="P42" s="78"/>
      <c r="Q42" s="79"/>
      <c r="R42" s="79"/>
      <c r="S42" s="79"/>
      <c r="T42" s="79"/>
      <c r="U42" s="79"/>
      <c r="V42" s="80"/>
      <c r="W42" s="81"/>
      <c r="X42" s="82"/>
    </row>
    <row r="43" spans="1:24" ht="28.5" customHeight="1">
      <c r="A43" s="4"/>
      <c r="B43" s="194">
        <f t="shared" si="1"/>
        <v>27</v>
      </c>
      <c r="C43" s="186" t="s">
        <v>595</v>
      </c>
      <c r="D43" s="186" t="s">
        <v>585</v>
      </c>
      <c r="E43" s="186" t="s">
        <v>49</v>
      </c>
      <c r="F43" s="228" t="s">
        <v>62</v>
      </c>
      <c r="G43" s="228"/>
      <c r="H43" s="196" t="s">
        <v>577</v>
      </c>
      <c r="I43" s="196" t="s">
        <v>45</v>
      </c>
      <c r="J43" s="21"/>
      <c r="K43" s="140">
        <v>1.35E-2</v>
      </c>
      <c r="L43" s="74">
        <f t="shared" si="0"/>
        <v>0</v>
      </c>
      <c r="M43" s="75"/>
      <c r="N43" s="76"/>
      <c r="O43" s="77"/>
      <c r="P43" s="78"/>
      <c r="Q43" s="79"/>
      <c r="R43" s="79"/>
      <c r="S43" s="79"/>
      <c r="T43" s="79"/>
      <c r="U43" s="79"/>
      <c r="V43" s="80"/>
      <c r="W43" s="81"/>
      <c r="X43" s="82"/>
    </row>
    <row r="44" spans="1:24" ht="28.5" customHeight="1">
      <c r="A44" s="4"/>
      <c r="B44" s="194">
        <f t="shared" si="1"/>
        <v>28</v>
      </c>
      <c r="C44" s="186" t="s">
        <v>595</v>
      </c>
      <c r="D44" s="186" t="s">
        <v>585</v>
      </c>
      <c r="E44" s="186" t="s">
        <v>49</v>
      </c>
      <c r="F44" s="228" t="s">
        <v>62</v>
      </c>
      <c r="G44" s="228"/>
      <c r="H44" s="196" t="s">
        <v>592</v>
      </c>
      <c r="I44" s="196" t="s">
        <v>45</v>
      </c>
      <c r="J44" s="21"/>
      <c r="K44" s="140">
        <v>1.7600000000000001E-2</v>
      </c>
      <c r="L44" s="74">
        <f t="shared" si="0"/>
        <v>0</v>
      </c>
      <c r="M44" s="75"/>
      <c r="N44" s="76"/>
      <c r="O44" s="77"/>
      <c r="P44" s="78"/>
      <c r="Q44" s="79"/>
      <c r="R44" s="79"/>
      <c r="S44" s="79"/>
      <c r="T44" s="79"/>
      <c r="U44" s="79"/>
      <c r="V44" s="80"/>
      <c r="W44" s="81"/>
      <c r="X44" s="82"/>
    </row>
    <row r="45" spans="1:24" ht="28.5" customHeight="1">
      <c r="A45" s="4"/>
      <c r="B45" s="194">
        <f t="shared" si="1"/>
        <v>29</v>
      </c>
      <c r="C45" s="186" t="s">
        <v>595</v>
      </c>
      <c r="D45" s="186" t="s">
        <v>585</v>
      </c>
      <c r="E45" s="186" t="s">
        <v>49</v>
      </c>
      <c r="F45" s="228" t="s">
        <v>62</v>
      </c>
      <c r="G45" s="228"/>
      <c r="H45" s="196" t="s">
        <v>571</v>
      </c>
      <c r="I45" s="196" t="s">
        <v>45</v>
      </c>
      <c r="J45" s="21"/>
      <c r="K45" s="140">
        <v>1.7600000000000001E-2</v>
      </c>
      <c r="L45" s="74">
        <f t="shared" si="0"/>
        <v>0</v>
      </c>
      <c r="M45" s="75"/>
      <c r="N45" s="76"/>
      <c r="O45" s="77"/>
      <c r="P45" s="78"/>
      <c r="Q45" s="79"/>
      <c r="R45" s="79"/>
      <c r="S45" s="79"/>
      <c r="T45" s="79"/>
      <c r="U45" s="79"/>
      <c r="V45" s="80"/>
      <c r="W45" s="81"/>
      <c r="X45" s="82"/>
    </row>
    <row r="46" spans="1:24" ht="28.5" customHeight="1">
      <c r="A46" s="4"/>
      <c r="B46" s="194">
        <f t="shared" si="1"/>
        <v>30</v>
      </c>
      <c r="C46" s="186" t="s">
        <v>595</v>
      </c>
      <c r="D46" s="186" t="s">
        <v>585</v>
      </c>
      <c r="E46" s="186" t="s">
        <v>49</v>
      </c>
      <c r="F46" s="228" t="s">
        <v>599</v>
      </c>
      <c r="G46" s="228" t="s">
        <v>600</v>
      </c>
      <c r="H46" s="196"/>
      <c r="I46" s="196" t="s">
        <v>601</v>
      </c>
      <c r="J46" s="21"/>
      <c r="K46" s="140">
        <v>8.0999999999999996E-3</v>
      </c>
      <c r="L46" s="74">
        <f t="shared" si="0"/>
        <v>0</v>
      </c>
      <c r="M46" s="75"/>
      <c r="N46" s="76"/>
      <c r="O46" s="77"/>
      <c r="P46" s="78"/>
      <c r="Q46" s="79"/>
      <c r="R46" s="79"/>
      <c r="S46" s="79"/>
      <c r="T46" s="79"/>
      <c r="U46" s="79"/>
      <c r="V46" s="80"/>
      <c r="W46" s="81"/>
      <c r="X46" s="82"/>
    </row>
    <row r="47" spans="1:24" ht="28.5" customHeight="1">
      <c r="A47" s="4"/>
      <c r="B47" s="194">
        <f t="shared" si="1"/>
        <v>31</v>
      </c>
      <c r="C47" s="186" t="s">
        <v>595</v>
      </c>
      <c r="D47" s="186" t="s">
        <v>585</v>
      </c>
      <c r="E47" s="186" t="s">
        <v>49</v>
      </c>
      <c r="F47" s="228" t="s">
        <v>60</v>
      </c>
      <c r="G47" s="228" t="s">
        <v>590</v>
      </c>
      <c r="H47" s="196" t="s">
        <v>602</v>
      </c>
      <c r="I47" s="196" t="s">
        <v>45</v>
      </c>
      <c r="J47" s="21"/>
      <c r="K47" s="140">
        <v>1.26E-2</v>
      </c>
      <c r="L47" s="74">
        <f t="shared" si="0"/>
        <v>0</v>
      </c>
      <c r="M47" s="75"/>
      <c r="N47" s="76"/>
      <c r="O47" s="77"/>
      <c r="P47" s="78"/>
      <c r="Q47" s="79"/>
      <c r="R47" s="79"/>
      <c r="S47" s="79"/>
      <c r="T47" s="79"/>
      <c r="U47" s="79"/>
      <c r="V47" s="80"/>
      <c r="W47" s="81"/>
      <c r="X47" s="82"/>
    </row>
    <row r="48" spans="1:24" ht="28.5" customHeight="1">
      <c r="A48" s="4"/>
      <c r="B48" s="194">
        <f t="shared" si="1"/>
        <v>32</v>
      </c>
      <c r="C48" s="186" t="s">
        <v>595</v>
      </c>
      <c r="D48" s="186" t="s">
        <v>585</v>
      </c>
      <c r="E48" s="186" t="s">
        <v>49</v>
      </c>
      <c r="F48" s="228" t="s">
        <v>62</v>
      </c>
      <c r="G48" s="228" t="s">
        <v>590</v>
      </c>
      <c r="H48" s="196" t="s">
        <v>602</v>
      </c>
      <c r="I48" s="196" t="s">
        <v>45</v>
      </c>
      <c r="J48" s="21"/>
      <c r="K48" s="140">
        <v>1.5800000000000002E-2</v>
      </c>
      <c r="L48" s="74">
        <f t="shared" si="0"/>
        <v>0</v>
      </c>
      <c r="M48" s="75"/>
      <c r="N48" s="76"/>
      <c r="O48" s="77"/>
      <c r="P48" s="78"/>
      <c r="Q48" s="79"/>
      <c r="R48" s="79"/>
      <c r="S48" s="79"/>
      <c r="T48" s="79"/>
      <c r="U48" s="79"/>
      <c r="V48" s="80"/>
      <c r="W48" s="81"/>
      <c r="X48" s="82"/>
    </row>
    <row r="49" spans="1:24" ht="28.5" customHeight="1">
      <c r="A49" s="4"/>
      <c r="B49" s="194">
        <f t="shared" si="1"/>
        <v>33</v>
      </c>
      <c r="C49" s="186" t="s">
        <v>595</v>
      </c>
      <c r="D49" s="186" t="s">
        <v>585</v>
      </c>
      <c r="E49" s="186" t="s">
        <v>49</v>
      </c>
      <c r="F49" s="228" t="s">
        <v>60</v>
      </c>
      <c r="G49" s="228"/>
      <c r="H49" s="196" t="s">
        <v>603</v>
      </c>
      <c r="I49" s="196" t="s">
        <v>45</v>
      </c>
      <c r="J49" s="21"/>
      <c r="K49" s="140">
        <v>1.41E-2</v>
      </c>
      <c r="L49" s="74">
        <f t="shared" ref="L49:L76" si="2">ROUND(ROUND(J49,4)*K49,6)</f>
        <v>0</v>
      </c>
      <c r="M49" s="75"/>
      <c r="N49" s="76"/>
      <c r="O49" s="77"/>
      <c r="P49" s="78"/>
      <c r="Q49" s="79"/>
      <c r="R49" s="79"/>
      <c r="S49" s="79"/>
      <c r="T49" s="79"/>
      <c r="U49" s="79"/>
      <c r="V49" s="80"/>
      <c r="W49" s="81"/>
      <c r="X49" s="82"/>
    </row>
    <row r="50" spans="1:24" ht="28.5" customHeight="1">
      <c r="A50" s="4"/>
      <c r="B50" s="194">
        <f t="shared" ref="B50:B76" si="3">B49+1</f>
        <v>34</v>
      </c>
      <c r="C50" s="186" t="s">
        <v>595</v>
      </c>
      <c r="D50" s="186" t="s">
        <v>604</v>
      </c>
      <c r="E50" s="139" t="s">
        <v>573</v>
      </c>
      <c r="F50" s="228" t="s">
        <v>62</v>
      </c>
      <c r="G50" s="228"/>
      <c r="H50" s="196" t="s">
        <v>571</v>
      </c>
      <c r="I50" s="196" t="s">
        <v>45</v>
      </c>
      <c r="J50" s="21"/>
      <c r="K50" s="140">
        <v>2.1999999999999999E-2</v>
      </c>
      <c r="L50" s="74">
        <f t="shared" si="2"/>
        <v>0</v>
      </c>
      <c r="M50" s="75"/>
      <c r="N50" s="76"/>
      <c r="O50" s="77"/>
      <c r="P50" s="78"/>
      <c r="Q50" s="79"/>
      <c r="R50" s="79"/>
      <c r="S50" s="79"/>
      <c r="T50" s="79"/>
      <c r="U50" s="79"/>
      <c r="V50" s="80"/>
      <c r="W50" s="81"/>
      <c r="X50" s="82"/>
    </row>
    <row r="51" spans="1:24" ht="28.5" customHeight="1">
      <c r="A51" s="4"/>
      <c r="B51" s="194">
        <f t="shared" si="3"/>
        <v>35</v>
      </c>
      <c r="C51" s="186" t="s">
        <v>605</v>
      </c>
      <c r="D51" s="186" t="s">
        <v>585</v>
      </c>
      <c r="E51" s="186" t="s">
        <v>49</v>
      </c>
      <c r="F51" s="228" t="s">
        <v>60</v>
      </c>
      <c r="G51" s="228" t="s">
        <v>575</v>
      </c>
      <c r="H51" s="196" t="s">
        <v>598</v>
      </c>
      <c r="I51" s="196" t="s">
        <v>45</v>
      </c>
      <c r="J51" s="21"/>
      <c r="K51" s="140">
        <v>1.26E-2</v>
      </c>
      <c r="L51" s="74">
        <f t="shared" si="2"/>
        <v>0</v>
      </c>
      <c r="M51" s="75"/>
      <c r="N51" s="76"/>
      <c r="O51" s="77"/>
      <c r="P51" s="78"/>
      <c r="Q51" s="79"/>
      <c r="R51" s="79"/>
      <c r="S51" s="79"/>
      <c r="T51" s="79"/>
      <c r="U51" s="79"/>
      <c r="V51" s="80"/>
      <c r="W51" s="81"/>
      <c r="X51" s="82"/>
    </row>
    <row r="52" spans="1:24" ht="28.5" customHeight="1">
      <c r="A52" s="4"/>
      <c r="B52" s="194">
        <f t="shared" si="3"/>
        <v>36</v>
      </c>
      <c r="C52" s="186" t="s">
        <v>605</v>
      </c>
      <c r="D52" s="186" t="s">
        <v>585</v>
      </c>
      <c r="E52" s="186" t="s">
        <v>49</v>
      </c>
      <c r="F52" s="228" t="s">
        <v>62</v>
      </c>
      <c r="G52" s="228"/>
      <c r="H52" s="196" t="s">
        <v>592</v>
      </c>
      <c r="I52" s="196" t="s">
        <v>45</v>
      </c>
      <c r="J52" s="21"/>
      <c r="K52" s="140">
        <v>1.37E-2</v>
      </c>
      <c r="L52" s="74">
        <f t="shared" si="2"/>
        <v>0</v>
      </c>
      <c r="M52" s="75"/>
      <c r="N52" s="76"/>
      <c r="O52" s="77"/>
      <c r="P52" s="78"/>
      <c r="Q52" s="79"/>
      <c r="R52" s="79"/>
      <c r="S52" s="79"/>
      <c r="T52" s="79"/>
      <c r="U52" s="79"/>
      <c r="V52" s="80"/>
      <c r="W52" s="81"/>
      <c r="X52" s="82"/>
    </row>
    <row r="53" spans="1:24" ht="28.5" customHeight="1">
      <c r="A53" s="4"/>
      <c r="B53" s="194">
        <f t="shared" si="3"/>
        <v>37</v>
      </c>
      <c r="C53" s="186" t="s">
        <v>605</v>
      </c>
      <c r="D53" s="186" t="s">
        <v>585</v>
      </c>
      <c r="E53" s="186" t="s">
        <v>49</v>
      </c>
      <c r="F53" s="228" t="s">
        <v>62</v>
      </c>
      <c r="G53" s="228"/>
      <c r="H53" s="196" t="s">
        <v>571</v>
      </c>
      <c r="I53" s="196" t="s">
        <v>45</v>
      </c>
      <c r="J53" s="21"/>
      <c r="K53" s="140">
        <v>1.37E-2</v>
      </c>
      <c r="L53" s="74">
        <f t="shared" si="2"/>
        <v>0</v>
      </c>
      <c r="M53" s="75"/>
      <c r="N53" s="76"/>
      <c r="O53" s="77"/>
      <c r="P53" s="78"/>
      <c r="Q53" s="79"/>
      <c r="R53" s="79"/>
      <c r="S53" s="79"/>
      <c r="T53" s="79"/>
      <c r="U53" s="79"/>
      <c r="V53" s="80"/>
      <c r="W53" s="81"/>
      <c r="X53" s="82"/>
    </row>
    <row r="54" spans="1:24" ht="28.5" customHeight="1">
      <c r="A54" s="4"/>
      <c r="B54" s="194">
        <f t="shared" si="3"/>
        <v>38</v>
      </c>
      <c r="C54" s="186" t="s">
        <v>606</v>
      </c>
      <c r="D54" s="186" t="s">
        <v>607</v>
      </c>
      <c r="E54" s="186" t="s">
        <v>49</v>
      </c>
      <c r="F54" s="228" t="s">
        <v>60</v>
      </c>
      <c r="G54" s="228" t="s">
        <v>608</v>
      </c>
      <c r="H54" s="196" t="s">
        <v>571</v>
      </c>
      <c r="I54" s="196" t="s">
        <v>45</v>
      </c>
      <c r="J54" s="21"/>
      <c r="K54" s="140">
        <v>1.5299999999999999E-2</v>
      </c>
      <c r="L54" s="74">
        <f t="shared" si="2"/>
        <v>0</v>
      </c>
      <c r="M54" s="75"/>
      <c r="N54" s="77"/>
      <c r="O54" s="77"/>
      <c r="P54" s="78"/>
      <c r="Q54" s="79"/>
      <c r="R54" s="79"/>
      <c r="S54" s="79"/>
      <c r="T54" s="79"/>
      <c r="U54" s="79"/>
      <c r="V54" s="80"/>
      <c r="W54" s="81"/>
      <c r="X54" s="82"/>
    </row>
    <row r="55" spans="1:24" ht="28.5" customHeight="1">
      <c r="A55" s="83"/>
      <c r="B55" s="194">
        <f t="shared" si="3"/>
        <v>39</v>
      </c>
      <c r="C55" s="186" t="s">
        <v>606</v>
      </c>
      <c r="D55" s="186" t="s">
        <v>607</v>
      </c>
      <c r="E55" s="186" t="s">
        <v>49</v>
      </c>
      <c r="F55" s="228" t="s">
        <v>62</v>
      </c>
      <c r="G55" s="228" t="s">
        <v>609</v>
      </c>
      <c r="H55" s="196" t="s">
        <v>577</v>
      </c>
      <c r="I55" s="196" t="s">
        <v>45</v>
      </c>
      <c r="J55" s="21"/>
      <c r="K55" s="140">
        <v>1.47E-2</v>
      </c>
      <c r="L55" s="74">
        <f t="shared" si="2"/>
        <v>0</v>
      </c>
      <c r="M55" s="75"/>
      <c r="N55" s="77"/>
      <c r="O55" s="77"/>
      <c r="P55" s="78"/>
      <c r="Q55" s="79"/>
      <c r="R55" s="79"/>
      <c r="S55" s="79"/>
      <c r="T55" s="79"/>
      <c r="U55" s="79"/>
      <c r="V55" s="80"/>
      <c r="W55" s="81"/>
      <c r="X55" s="82"/>
    </row>
    <row r="56" spans="1:24" ht="28.5" customHeight="1">
      <c r="B56" s="194">
        <f t="shared" si="3"/>
        <v>40</v>
      </c>
      <c r="C56" s="139" t="s">
        <v>610</v>
      </c>
      <c r="D56" s="186"/>
      <c r="E56" s="186" t="s">
        <v>49</v>
      </c>
      <c r="F56" s="228" t="s">
        <v>62</v>
      </c>
      <c r="G56" s="228"/>
      <c r="H56" s="196" t="s">
        <v>577</v>
      </c>
      <c r="I56" s="196" t="s">
        <v>45</v>
      </c>
      <c r="J56" s="21"/>
      <c r="K56" s="140">
        <v>2.23E-2</v>
      </c>
      <c r="L56" s="74">
        <f t="shared" si="2"/>
        <v>0</v>
      </c>
      <c r="M56" s="75"/>
      <c r="N56" s="77"/>
      <c r="O56" s="77"/>
      <c r="P56" s="78"/>
      <c r="Q56" s="79"/>
      <c r="R56" s="79"/>
      <c r="S56" s="79"/>
      <c r="T56" s="79"/>
      <c r="U56" s="79"/>
      <c r="V56" s="80"/>
      <c r="W56" s="81"/>
      <c r="X56" s="82"/>
    </row>
    <row r="57" spans="1:24" ht="28.5" customHeight="1">
      <c r="B57" s="194">
        <f t="shared" si="3"/>
        <v>41</v>
      </c>
      <c r="C57" s="139" t="s">
        <v>610</v>
      </c>
      <c r="D57" s="186"/>
      <c r="E57" s="186" t="s">
        <v>49</v>
      </c>
      <c r="F57" s="228" t="s">
        <v>60</v>
      </c>
      <c r="G57" s="228"/>
      <c r="H57" s="196" t="s">
        <v>577</v>
      </c>
      <c r="I57" s="196" t="s">
        <v>45</v>
      </c>
      <c r="J57" s="21"/>
      <c r="K57" s="140">
        <v>1.78E-2</v>
      </c>
      <c r="L57" s="74">
        <f t="shared" si="2"/>
        <v>0</v>
      </c>
      <c r="M57" s="75"/>
      <c r="N57" s="77"/>
      <c r="O57" s="77"/>
      <c r="P57" s="78"/>
      <c r="Q57" s="79"/>
      <c r="R57" s="79"/>
      <c r="S57" s="79"/>
      <c r="T57" s="79"/>
      <c r="U57" s="79"/>
      <c r="V57" s="80"/>
      <c r="W57" s="81"/>
      <c r="X57" s="82"/>
    </row>
    <row r="58" spans="1:24" ht="28.5" customHeight="1">
      <c r="A58" s="38"/>
      <c r="B58" s="194">
        <f t="shared" si="3"/>
        <v>42</v>
      </c>
      <c r="C58" s="139" t="s">
        <v>610</v>
      </c>
      <c r="D58" s="186"/>
      <c r="E58" s="186" t="s">
        <v>49</v>
      </c>
      <c r="F58" s="228" t="s">
        <v>60</v>
      </c>
      <c r="G58" s="228"/>
      <c r="H58" s="196" t="s">
        <v>611</v>
      </c>
      <c r="I58" s="196" t="s">
        <v>45</v>
      </c>
      <c r="J58" s="21"/>
      <c r="K58" s="140">
        <v>1.67E-2</v>
      </c>
      <c r="L58" s="74">
        <f t="shared" si="2"/>
        <v>0</v>
      </c>
      <c r="M58" s="75"/>
      <c r="N58" s="76"/>
      <c r="O58" s="77"/>
      <c r="P58" s="78"/>
      <c r="Q58" s="79"/>
      <c r="R58" s="79"/>
      <c r="S58" s="79"/>
      <c r="T58" s="79"/>
      <c r="U58" s="79"/>
      <c r="V58" s="80"/>
      <c r="W58" s="81"/>
      <c r="X58" s="82"/>
    </row>
    <row r="59" spans="1:24" ht="28.5" customHeight="1">
      <c r="B59" s="194">
        <f t="shared" si="3"/>
        <v>43</v>
      </c>
      <c r="C59" s="139" t="s">
        <v>610</v>
      </c>
      <c r="D59" s="186"/>
      <c r="E59" s="186" t="s">
        <v>49</v>
      </c>
      <c r="F59" s="228" t="s">
        <v>60</v>
      </c>
      <c r="G59" s="228"/>
      <c r="H59" s="196" t="s">
        <v>571</v>
      </c>
      <c r="I59" s="196" t="s">
        <v>45</v>
      </c>
      <c r="J59" s="21"/>
      <c r="K59" s="140">
        <v>2.3300000000000001E-2</v>
      </c>
      <c r="L59" s="74">
        <f t="shared" si="2"/>
        <v>0</v>
      </c>
      <c r="M59" s="75"/>
      <c r="N59" s="76"/>
      <c r="O59" s="77"/>
      <c r="P59" s="78"/>
      <c r="Q59" s="79"/>
      <c r="R59" s="79"/>
      <c r="S59" s="79"/>
      <c r="T59" s="79"/>
      <c r="U59" s="79"/>
      <c r="V59" s="80"/>
      <c r="W59" s="81"/>
      <c r="X59" s="82"/>
    </row>
    <row r="60" spans="1:24" ht="28.5" customHeight="1">
      <c r="B60" s="194">
        <f t="shared" si="3"/>
        <v>44</v>
      </c>
      <c r="C60" s="230" t="s">
        <v>612</v>
      </c>
      <c r="D60" s="231"/>
      <c r="E60" s="186" t="s">
        <v>49</v>
      </c>
      <c r="F60" s="228" t="s">
        <v>60</v>
      </c>
      <c r="G60" s="232"/>
      <c r="H60" s="196" t="s">
        <v>613</v>
      </c>
      <c r="I60" s="233" t="s">
        <v>45</v>
      </c>
      <c r="J60" s="21"/>
      <c r="K60" s="234">
        <v>1.66E-2</v>
      </c>
      <c r="L60" s="74">
        <f t="shared" si="2"/>
        <v>0</v>
      </c>
      <c r="M60" s="75"/>
      <c r="N60" s="76"/>
      <c r="O60" s="77"/>
      <c r="P60" s="78"/>
      <c r="Q60" s="79"/>
      <c r="R60" s="79"/>
      <c r="S60" s="79"/>
      <c r="T60" s="79"/>
      <c r="U60" s="79"/>
      <c r="V60" s="80"/>
      <c r="W60" s="81"/>
      <c r="X60" s="82"/>
    </row>
    <row r="61" spans="1:24" ht="28.5" customHeight="1">
      <c r="B61" s="194">
        <f t="shared" si="3"/>
        <v>45</v>
      </c>
      <c r="C61" s="230" t="s">
        <v>612</v>
      </c>
      <c r="D61" s="231"/>
      <c r="E61" s="186" t="s">
        <v>49</v>
      </c>
      <c r="F61" s="228" t="s">
        <v>60</v>
      </c>
      <c r="G61" s="232"/>
      <c r="H61" s="196" t="s">
        <v>614</v>
      </c>
      <c r="I61" s="233" t="s">
        <v>45</v>
      </c>
      <c r="J61" s="21"/>
      <c r="K61" s="234">
        <v>1.66E-2</v>
      </c>
      <c r="L61" s="74">
        <f t="shared" si="2"/>
        <v>0</v>
      </c>
      <c r="M61" s="75"/>
      <c r="N61" s="76"/>
      <c r="O61" s="77"/>
      <c r="P61" s="78"/>
      <c r="Q61" s="79"/>
      <c r="R61" s="79"/>
      <c r="S61" s="79"/>
      <c r="T61" s="79"/>
      <c r="U61" s="79"/>
      <c r="V61" s="80"/>
      <c r="W61" s="81"/>
      <c r="X61" s="82"/>
    </row>
    <row r="62" spans="1:24" ht="28.5" customHeight="1">
      <c r="B62" s="194">
        <f t="shared" si="3"/>
        <v>46</v>
      </c>
      <c r="C62" s="230" t="s">
        <v>612</v>
      </c>
      <c r="D62" s="231"/>
      <c r="E62" s="186" t="s">
        <v>49</v>
      </c>
      <c r="F62" s="228" t="s">
        <v>62</v>
      </c>
      <c r="G62" s="232"/>
      <c r="H62" s="196" t="s">
        <v>615</v>
      </c>
      <c r="I62" s="233" t="s">
        <v>45</v>
      </c>
      <c r="J62" s="21"/>
      <c r="K62" s="234">
        <v>1.5900000000000001E-2</v>
      </c>
      <c r="L62" s="74">
        <f t="shared" si="2"/>
        <v>0</v>
      </c>
      <c r="M62" s="75"/>
      <c r="N62" s="76"/>
      <c r="O62" s="77"/>
      <c r="P62" s="78"/>
      <c r="Q62" s="79"/>
      <c r="R62" s="79"/>
      <c r="S62" s="79"/>
      <c r="T62" s="79"/>
      <c r="U62" s="79"/>
      <c r="V62" s="80"/>
      <c r="W62" s="81"/>
      <c r="X62" s="82"/>
    </row>
    <row r="63" spans="1:24" ht="28.5" customHeight="1">
      <c r="B63" s="194">
        <f t="shared" si="3"/>
        <v>47</v>
      </c>
      <c r="C63" s="230" t="s">
        <v>612</v>
      </c>
      <c r="D63" s="231"/>
      <c r="E63" s="186" t="s">
        <v>49</v>
      </c>
      <c r="F63" s="228" t="s">
        <v>62</v>
      </c>
      <c r="G63" s="232"/>
      <c r="H63" s="196" t="s">
        <v>616</v>
      </c>
      <c r="I63" s="233" t="s">
        <v>45</v>
      </c>
      <c r="J63" s="21"/>
      <c r="K63" s="234">
        <v>2.0799999999999999E-2</v>
      </c>
      <c r="L63" s="74">
        <f t="shared" si="2"/>
        <v>0</v>
      </c>
      <c r="M63" s="75"/>
      <c r="N63" s="76"/>
      <c r="O63" s="77"/>
      <c r="P63" s="78"/>
      <c r="Q63" s="79"/>
      <c r="R63" s="79"/>
      <c r="S63" s="79"/>
      <c r="T63" s="79"/>
      <c r="U63" s="79"/>
      <c r="V63" s="80"/>
      <c r="W63" s="81"/>
      <c r="X63" s="82"/>
    </row>
    <row r="64" spans="1:24" ht="28.5" customHeight="1">
      <c r="B64" s="194">
        <f t="shared" si="3"/>
        <v>48</v>
      </c>
      <c r="C64" s="230" t="s">
        <v>617</v>
      </c>
      <c r="D64" s="186" t="s">
        <v>585</v>
      </c>
      <c r="E64" s="230" t="s">
        <v>49</v>
      </c>
      <c r="F64" s="228" t="s">
        <v>60</v>
      </c>
      <c r="G64" s="235" t="s">
        <v>618</v>
      </c>
      <c r="H64" s="196" t="s">
        <v>619</v>
      </c>
      <c r="I64" s="233" t="s">
        <v>45</v>
      </c>
      <c r="J64" s="21"/>
      <c r="K64" s="234">
        <v>1.06E-2</v>
      </c>
      <c r="L64" s="74">
        <f t="shared" si="2"/>
        <v>0</v>
      </c>
      <c r="M64" s="75"/>
      <c r="N64" s="76"/>
      <c r="O64" s="77"/>
      <c r="P64" s="78"/>
      <c r="Q64" s="79"/>
      <c r="R64" s="79"/>
      <c r="S64" s="79"/>
      <c r="T64" s="79"/>
      <c r="U64" s="79"/>
      <c r="V64" s="80"/>
      <c r="W64" s="81"/>
      <c r="X64" s="82"/>
    </row>
    <row r="65" spans="1:24" ht="28.5" customHeight="1">
      <c r="B65" s="194">
        <f t="shared" si="3"/>
        <v>49</v>
      </c>
      <c r="C65" s="230" t="s">
        <v>617</v>
      </c>
      <c r="D65" s="186" t="s">
        <v>585</v>
      </c>
      <c r="E65" s="230" t="s">
        <v>49</v>
      </c>
      <c r="F65" s="228" t="s">
        <v>60</v>
      </c>
      <c r="G65" s="228" t="s">
        <v>620</v>
      </c>
      <c r="H65" s="196" t="s">
        <v>571</v>
      </c>
      <c r="I65" s="233" t="s">
        <v>45</v>
      </c>
      <c r="J65" s="21"/>
      <c r="K65" s="234">
        <v>1.17E-2</v>
      </c>
      <c r="L65" s="74">
        <f t="shared" si="2"/>
        <v>0</v>
      </c>
      <c r="M65" s="75"/>
      <c r="N65" s="76"/>
      <c r="O65" s="77"/>
      <c r="P65" s="78"/>
      <c r="Q65" s="79"/>
      <c r="R65" s="79"/>
      <c r="S65" s="79"/>
      <c r="T65" s="79"/>
      <c r="U65" s="79"/>
      <c r="V65" s="80"/>
      <c r="W65" s="81"/>
      <c r="X65" s="82"/>
    </row>
    <row r="66" spans="1:24" ht="28.5" customHeight="1">
      <c r="B66" s="194">
        <f t="shared" si="3"/>
        <v>50</v>
      </c>
      <c r="C66" s="230" t="s">
        <v>617</v>
      </c>
      <c r="D66" s="186" t="s">
        <v>585</v>
      </c>
      <c r="E66" s="230" t="s">
        <v>49</v>
      </c>
      <c r="F66" s="228" t="s">
        <v>60</v>
      </c>
      <c r="G66" s="228" t="s">
        <v>620</v>
      </c>
      <c r="H66" s="196" t="s">
        <v>621</v>
      </c>
      <c r="I66" s="233" t="s">
        <v>45</v>
      </c>
      <c r="J66" s="21"/>
      <c r="K66" s="234">
        <v>1.17E-2</v>
      </c>
      <c r="L66" s="74">
        <f t="shared" si="2"/>
        <v>0</v>
      </c>
      <c r="M66" s="75"/>
      <c r="N66" s="76"/>
      <c r="O66" s="77"/>
      <c r="P66" s="78"/>
      <c r="Q66" s="79"/>
      <c r="R66" s="79"/>
      <c r="S66" s="79"/>
      <c r="T66" s="79"/>
      <c r="U66" s="79"/>
      <c r="V66" s="80"/>
      <c r="W66" s="81"/>
      <c r="X66" s="82"/>
    </row>
    <row r="67" spans="1:24" ht="28.5" customHeight="1">
      <c r="B67" s="194">
        <f t="shared" si="3"/>
        <v>51</v>
      </c>
      <c r="C67" s="230" t="s">
        <v>617</v>
      </c>
      <c r="D67" s="186" t="s">
        <v>585</v>
      </c>
      <c r="E67" s="230" t="s">
        <v>49</v>
      </c>
      <c r="F67" s="228" t="s">
        <v>62</v>
      </c>
      <c r="G67" s="228" t="s">
        <v>620</v>
      </c>
      <c r="H67" s="196" t="s">
        <v>577</v>
      </c>
      <c r="I67" s="233" t="s">
        <v>45</v>
      </c>
      <c r="J67" s="21"/>
      <c r="K67" s="234">
        <v>1.12E-2</v>
      </c>
      <c r="L67" s="74">
        <f t="shared" si="2"/>
        <v>0</v>
      </c>
      <c r="M67" s="75"/>
      <c r="N67" s="76"/>
      <c r="O67" s="77"/>
      <c r="P67" s="78"/>
      <c r="Q67" s="79"/>
      <c r="R67" s="79"/>
      <c r="S67" s="79"/>
      <c r="T67" s="79"/>
      <c r="U67" s="79"/>
      <c r="V67" s="80"/>
      <c r="W67" s="81"/>
      <c r="X67" s="82"/>
    </row>
    <row r="68" spans="1:24" ht="28.5" customHeight="1">
      <c r="B68" s="194">
        <f t="shared" si="3"/>
        <v>52</v>
      </c>
      <c r="C68" s="230" t="s">
        <v>617</v>
      </c>
      <c r="D68" s="186" t="s">
        <v>585</v>
      </c>
      <c r="E68" s="230" t="s">
        <v>49</v>
      </c>
      <c r="F68" s="228" t="s">
        <v>62</v>
      </c>
      <c r="G68" s="228" t="s">
        <v>620</v>
      </c>
      <c r="H68" s="196" t="s">
        <v>592</v>
      </c>
      <c r="I68" s="233" t="s">
        <v>45</v>
      </c>
      <c r="J68" s="21"/>
      <c r="K68" s="234">
        <v>1.46E-2</v>
      </c>
      <c r="L68" s="74">
        <f t="shared" si="2"/>
        <v>0</v>
      </c>
      <c r="M68" s="75"/>
      <c r="N68" s="76"/>
      <c r="O68" s="77"/>
      <c r="P68" s="78"/>
      <c r="Q68" s="79"/>
      <c r="R68" s="79"/>
      <c r="S68" s="79"/>
      <c r="T68" s="79"/>
      <c r="U68" s="79"/>
      <c r="V68" s="80"/>
      <c r="W68" s="81"/>
      <c r="X68" s="82"/>
    </row>
    <row r="69" spans="1:24" ht="28.5" customHeight="1">
      <c r="B69" s="194">
        <f t="shared" si="3"/>
        <v>53</v>
      </c>
      <c r="C69" s="230" t="s">
        <v>617</v>
      </c>
      <c r="D69" s="186" t="s">
        <v>585</v>
      </c>
      <c r="E69" s="230" t="s">
        <v>49</v>
      </c>
      <c r="F69" s="228" t="s">
        <v>62</v>
      </c>
      <c r="G69" s="235" t="s">
        <v>618</v>
      </c>
      <c r="H69" s="196" t="s">
        <v>571</v>
      </c>
      <c r="I69" s="233" t="s">
        <v>45</v>
      </c>
      <c r="J69" s="21"/>
      <c r="K69" s="234">
        <v>1.6799999999999999E-2</v>
      </c>
      <c r="L69" s="74">
        <f t="shared" si="2"/>
        <v>0</v>
      </c>
      <c r="M69" s="75"/>
      <c r="N69" s="76"/>
      <c r="O69" s="77"/>
      <c r="P69" s="78"/>
      <c r="Q69" s="79"/>
      <c r="R69" s="79"/>
      <c r="S69" s="79"/>
      <c r="T69" s="79"/>
      <c r="U69" s="79"/>
      <c r="V69" s="80"/>
      <c r="W69" s="81"/>
      <c r="X69" s="82"/>
    </row>
    <row r="70" spans="1:24" ht="28.5" customHeight="1">
      <c r="B70" s="194">
        <f t="shared" si="3"/>
        <v>54</v>
      </c>
      <c r="C70" s="230" t="s">
        <v>617</v>
      </c>
      <c r="D70" s="186" t="s">
        <v>585</v>
      </c>
      <c r="E70" s="230" t="s">
        <v>49</v>
      </c>
      <c r="F70" s="228" t="s">
        <v>60</v>
      </c>
      <c r="G70" s="228" t="s">
        <v>580</v>
      </c>
      <c r="H70" s="196" t="s">
        <v>622</v>
      </c>
      <c r="I70" s="233" t="s">
        <v>45</v>
      </c>
      <c r="J70" s="21"/>
      <c r="K70" s="234">
        <v>1.04E-2</v>
      </c>
      <c r="L70" s="74">
        <f t="shared" si="2"/>
        <v>0</v>
      </c>
      <c r="M70" s="75"/>
      <c r="N70" s="76"/>
      <c r="O70" s="77"/>
      <c r="P70" s="78"/>
      <c r="Q70" s="79"/>
      <c r="R70" s="79"/>
      <c r="S70" s="79"/>
      <c r="T70" s="79"/>
      <c r="U70" s="79"/>
      <c r="V70" s="80"/>
      <c r="W70" s="81"/>
      <c r="X70" s="82"/>
    </row>
    <row r="71" spans="1:24" ht="28.5" customHeight="1">
      <c r="B71" s="194">
        <f t="shared" si="3"/>
        <v>55</v>
      </c>
      <c r="C71" s="230" t="s">
        <v>617</v>
      </c>
      <c r="D71" s="186" t="s">
        <v>585</v>
      </c>
      <c r="E71" s="230" t="s">
        <v>49</v>
      </c>
      <c r="F71" s="228" t="s">
        <v>62</v>
      </c>
      <c r="G71" s="228" t="s">
        <v>580</v>
      </c>
      <c r="H71" s="196" t="s">
        <v>622</v>
      </c>
      <c r="I71" s="233" t="s">
        <v>45</v>
      </c>
      <c r="J71" s="21"/>
      <c r="K71" s="234">
        <v>1.2999999999999999E-2</v>
      </c>
      <c r="L71" s="74">
        <f t="shared" si="2"/>
        <v>0</v>
      </c>
      <c r="M71" s="75"/>
      <c r="N71" s="76"/>
      <c r="O71" s="77"/>
      <c r="P71" s="78"/>
      <c r="Q71" s="79"/>
      <c r="R71" s="79"/>
      <c r="S71" s="79"/>
      <c r="T71" s="79"/>
      <c r="U71" s="79"/>
      <c r="V71" s="80"/>
      <c r="W71" s="81"/>
      <c r="X71" s="82"/>
    </row>
    <row r="72" spans="1:24" ht="28.5" customHeight="1">
      <c r="B72" s="194">
        <f t="shared" si="3"/>
        <v>56</v>
      </c>
      <c r="C72" s="230" t="s">
        <v>623</v>
      </c>
      <c r="D72" s="231"/>
      <c r="E72" s="230" t="s">
        <v>49</v>
      </c>
      <c r="F72" s="228" t="s">
        <v>624</v>
      </c>
      <c r="G72" s="228" t="s">
        <v>625</v>
      </c>
      <c r="H72" s="196" t="s">
        <v>626</v>
      </c>
      <c r="I72" s="233" t="s">
        <v>45</v>
      </c>
      <c r="J72" s="21"/>
      <c r="K72" s="234">
        <v>0.03</v>
      </c>
      <c r="L72" s="74">
        <f t="shared" si="2"/>
        <v>0</v>
      </c>
      <c r="M72" s="75"/>
      <c r="N72" s="76"/>
      <c r="O72" s="77"/>
      <c r="P72" s="78"/>
      <c r="Q72" s="79"/>
      <c r="R72" s="79"/>
      <c r="S72" s="79"/>
      <c r="T72" s="79"/>
      <c r="U72" s="79"/>
      <c r="V72" s="80"/>
      <c r="W72" s="81"/>
      <c r="X72" s="82"/>
    </row>
    <row r="73" spans="1:24" s="91" customFormat="1" ht="28.5" customHeight="1">
      <c r="A73" s="12"/>
      <c r="B73" s="194">
        <f t="shared" si="3"/>
        <v>57</v>
      </c>
      <c r="C73" s="186" t="s">
        <v>627</v>
      </c>
      <c r="D73" s="186" t="s">
        <v>585</v>
      </c>
      <c r="E73" s="186" t="s">
        <v>49</v>
      </c>
      <c r="F73" s="228" t="s">
        <v>580</v>
      </c>
      <c r="G73" s="228" t="s">
        <v>580</v>
      </c>
      <c r="H73" s="196" t="s">
        <v>628</v>
      </c>
      <c r="I73" s="233" t="s">
        <v>45</v>
      </c>
      <c r="J73" s="21"/>
      <c r="K73" s="234">
        <v>0.03</v>
      </c>
      <c r="L73" s="74">
        <f t="shared" si="2"/>
        <v>0</v>
      </c>
      <c r="M73" s="75"/>
      <c r="N73" s="84"/>
      <c r="O73" s="85"/>
      <c r="P73" s="86"/>
      <c r="Q73" s="87"/>
      <c r="R73" s="87"/>
      <c r="S73" s="87"/>
      <c r="T73" s="87"/>
      <c r="U73" s="87"/>
      <c r="V73" s="88"/>
      <c r="W73" s="89"/>
      <c r="X73" s="90"/>
    </row>
    <row r="74" spans="1:24" s="91" customFormat="1" ht="28.5" customHeight="1">
      <c r="A74" s="12"/>
      <c r="B74" s="194">
        <f t="shared" si="3"/>
        <v>58</v>
      </c>
      <c r="C74" s="186" t="s">
        <v>629</v>
      </c>
      <c r="D74" s="186" t="s">
        <v>585</v>
      </c>
      <c r="E74" s="186" t="s">
        <v>49</v>
      </c>
      <c r="F74" s="228" t="s">
        <v>624</v>
      </c>
      <c r="G74" s="228" t="s">
        <v>630</v>
      </c>
      <c r="H74" s="196" t="s">
        <v>631</v>
      </c>
      <c r="I74" s="233" t="s">
        <v>45</v>
      </c>
      <c r="J74" s="21"/>
      <c r="K74" s="234">
        <v>2.0400000000000001E-2</v>
      </c>
      <c r="L74" s="74">
        <f t="shared" si="2"/>
        <v>0</v>
      </c>
      <c r="M74" s="75"/>
      <c r="N74" s="84"/>
      <c r="O74" s="85"/>
      <c r="P74" s="86"/>
      <c r="Q74" s="87"/>
      <c r="R74" s="87"/>
      <c r="S74" s="87"/>
      <c r="T74" s="87"/>
      <c r="U74" s="87"/>
      <c r="V74" s="88"/>
      <c r="W74" s="89"/>
      <c r="X74" s="90"/>
    </row>
    <row r="75" spans="1:24" s="91" customFormat="1" ht="28.5" customHeight="1">
      <c r="A75" s="12"/>
      <c r="B75" s="194">
        <f t="shared" si="3"/>
        <v>59</v>
      </c>
      <c r="C75" s="186" t="s">
        <v>629</v>
      </c>
      <c r="D75" s="186" t="s">
        <v>585</v>
      </c>
      <c r="E75" s="186" t="s">
        <v>49</v>
      </c>
      <c r="F75" s="228" t="s">
        <v>60</v>
      </c>
      <c r="G75" s="228" t="s">
        <v>632</v>
      </c>
      <c r="H75" s="196" t="s">
        <v>633</v>
      </c>
      <c r="I75" s="233" t="s">
        <v>45</v>
      </c>
      <c r="J75" s="21"/>
      <c r="K75" s="234">
        <v>1.7600000000000001E-2</v>
      </c>
      <c r="L75" s="74">
        <f t="shared" si="2"/>
        <v>0</v>
      </c>
      <c r="M75" s="75"/>
      <c r="N75" s="84"/>
      <c r="O75" s="85"/>
      <c r="P75" s="86"/>
      <c r="Q75" s="87"/>
      <c r="R75" s="87"/>
      <c r="S75" s="87"/>
      <c r="T75" s="87"/>
      <c r="U75" s="87"/>
      <c r="V75" s="88"/>
      <c r="W75" s="89"/>
      <c r="X75" s="90"/>
    </row>
    <row r="76" spans="1:24" s="91" customFormat="1" ht="28.5" customHeight="1">
      <c r="A76" s="12"/>
      <c r="B76" s="194">
        <f t="shared" si="3"/>
        <v>60</v>
      </c>
      <c r="C76" s="186" t="s">
        <v>629</v>
      </c>
      <c r="D76" s="186" t="s">
        <v>585</v>
      </c>
      <c r="E76" s="186" t="s">
        <v>49</v>
      </c>
      <c r="F76" s="228" t="s">
        <v>62</v>
      </c>
      <c r="G76" s="228" t="s">
        <v>580</v>
      </c>
      <c r="H76" s="196" t="s">
        <v>628</v>
      </c>
      <c r="I76" s="233" t="s">
        <v>45</v>
      </c>
      <c r="J76" s="21"/>
      <c r="K76" s="234">
        <v>2.2200000000000001E-2</v>
      </c>
      <c r="L76" s="74">
        <f t="shared" si="2"/>
        <v>0</v>
      </c>
      <c r="M76" s="75"/>
      <c r="N76" s="84"/>
      <c r="O76" s="85"/>
      <c r="P76" s="86"/>
      <c r="Q76" s="87"/>
      <c r="R76" s="87"/>
      <c r="S76" s="87"/>
      <c r="T76" s="87"/>
      <c r="U76" s="87"/>
      <c r="V76" s="88"/>
      <c r="W76" s="89"/>
      <c r="X76" s="90"/>
    </row>
    <row r="77" spans="1:24" ht="18">
      <c r="A77" s="92"/>
      <c r="B77" s="385" t="s">
        <v>634</v>
      </c>
      <c r="C77" s="385"/>
      <c r="D77" s="385"/>
      <c r="E77" s="385"/>
      <c r="F77" s="385"/>
      <c r="G77" s="385"/>
      <c r="H77" s="385"/>
      <c r="I77" s="385"/>
      <c r="J77" s="385"/>
      <c r="K77" s="378">
        <f>SUM(K17:K76)</f>
        <v>1.0000000000000002</v>
      </c>
      <c r="L77" s="380">
        <f>ROUND(SUM(L17:L76),2)</f>
        <v>0</v>
      </c>
      <c r="M77" s="75"/>
      <c r="N77" s="77"/>
      <c r="O77" s="78"/>
      <c r="P77" s="79"/>
      <c r="Q77" s="79"/>
      <c r="R77" s="79"/>
      <c r="S77" s="79"/>
      <c r="T77" s="79"/>
      <c r="U77" s="80"/>
      <c r="V77" s="81"/>
      <c r="W77" s="82"/>
    </row>
    <row r="78" spans="1:24" ht="16.5" customHeight="1">
      <c r="B78" s="386" t="s">
        <v>635</v>
      </c>
      <c r="C78" s="387"/>
      <c r="D78" s="387"/>
      <c r="E78" s="387"/>
      <c r="F78" s="387"/>
      <c r="G78" s="387"/>
      <c r="H78" s="387"/>
      <c r="I78" s="387"/>
      <c r="J78" s="388"/>
      <c r="K78" s="379"/>
      <c r="L78" s="381"/>
      <c r="M78" s="75"/>
      <c r="N78" s="77"/>
      <c r="O78" s="78"/>
      <c r="P78" s="79"/>
      <c r="Q78" s="79"/>
      <c r="R78" s="79"/>
      <c r="S78" s="79"/>
      <c r="T78" s="79"/>
      <c r="U78" s="80"/>
      <c r="V78" s="81"/>
      <c r="W78" s="82"/>
    </row>
    <row r="79" spans="1:24" ht="16.5" customHeight="1">
      <c r="C79" s="93"/>
      <c r="D79" s="94"/>
      <c r="E79" s="94"/>
      <c r="F79" s="94"/>
      <c r="G79" s="55"/>
      <c r="I79" s="95"/>
      <c r="K79" s="95"/>
      <c r="M79" s="77"/>
      <c r="N79" s="77"/>
      <c r="O79" s="78"/>
      <c r="P79" s="79"/>
      <c r="Q79" s="79"/>
      <c r="R79" s="79"/>
      <c r="S79" s="79"/>
      <c r="T79" s="79"/>
      <c r="U79" s="80"/>
      <c r="V79" s="81"/>
      <c r="W79" s="82"/>
    </row>
    <row r="80" spans="1:24" ht="21.75" customHeight="1">
      <c r="B80" s="174" t="str">
        <f ca="1">"© "&amp;YEAR(TODAY())&amp;" STARS"</f>
        <v>© 2026 STARS</v>
      </c>
      <c r="C80" s="1"/>
      <c r="D80" s="1"/>
      <c r="E80" s="1"/>
      <c r="F80" s="1"/>
      <c r="G80" s="1"/>
      <c r="H80" s="1"/>
      <c r="I80" s="1"/>
      <c r="J80" s="1"/>
      <c r="K80" s="1"/>
      <c r="M80" s="77"/>
      <c r="N80" s="77"/>
      <c r="O80" s="78"/>
      <c r="P80" s="79"/>
      <c r="Q80" s="79"/>
      <c r="R80" s="79"/>
      <c r="S80" s="79"/>
      <c r="T80" s="79"/>
      <c r="U80" s="80"/>
      <c r="V80" s="81"/>
      <c r="W80" s="82"/>
    </row>
    <row r="81" spans="1:37" ht="21.75" customHeight="1">
      <c r="C81" s="1"/>
      <c r="D81" s="1"/>
      <c r="E81" s="1"/>
      <c r="F81" s="1"/>
      <c r="G81" s="1"/>
      <c r="H81" s="1"/>
      <c r="I81" s="1"/>
      <c r="J81" s="1"/>
      <c r="K81" s="1"/>
      <c r="L81" s="44"/>
      <c r="M81" s="77"/>
      <c r="N81" s="77"/>
      <c r="O81" s="78"/>
      <c r="P81" s="79"/>
      <c r="Q81" s="79"/>
      <c r="R81" s="79"/>
      <c r="S81" s="79"/>
      <c r="T81" s="79"/>
      <c r="U81" s="80"/>
      <c r="V81" s="81"/>
      <c r="W81" s="82"/>
    </row>
    <row r="82" spans="1:37" ht="18" customHeight="1">
      <c r="C82" s="4"/>
      <c r="D82" s="28"/>
      <c r="E82" s="28"/>
      <c r="F82" s="43"/>
      <c r="G82" s="44"/>
      <c r="H82" s="44"/>
      <c r="I82" s="44"/>
      <c r="J82" s="44"/>
      <c r="K82" s="44"/>
      <c r="L82" s="44"/>
      <c r="M82" s="77"/>
      <c r="N82" s="77"/>
      <c r="O82" s="78"/>
      <c r="P82" s="79"/>
      <c r="Q82" s="79"/>
      <c r="R82" s="79"/>
      <c r="S82" s="79"/>
      <c r="T82" s="79"/>
      <c r="U82" s="80"/>
      <c r="V82" s="81"/>
      <c r="W82" s="82"/>
    </row>
    <row r="83" spans="1:37" s="3" customFormat="1" ht="18" customHeight="1">
      <c r="B83" s="149"/>
      <c r="C83" s="4"/>
      <c r="M83" s="77"/>
      <c r="N83" s="77"/>
      <c r="O83" s="78"/>
      <c r="P83" s="79"/>
      <c r="Q83" s="79"/>
      <c r="R83" s="79"/>
      <c r="S83" s="79"/>
      <c r="T83" s="79"/>
      <c r="U83" s="80"/>
      <c r="V83" s="81"/>
      <c r="W83" s="82"/>
      <c r="X83" s="53"/>
      <c r="Y83" s="53"/>
      <c r="Z83" s="53"/>
      <c r="AA83" s="53"/>
      <c r="AB83" s="53"/>
      <c r="AC83" s="53"/>
      <c r="AD83" s="53"/>
      <c r="AE83" s="53"/>
      <c r="AF83" s="53"/>
      <c r="AG83" s="53"/>
      <c r="AH83" s="53"/>
      <c r="AI83" s="53"/>
      <c r="AJ83" s="53"/>
      <c r="AK83" s="53"/>
    </row>
    <row r="84" spans="1:37" s="57" customFormat="1">
      <c r="A84" s="3"/>
      <c r="C84" s="94"/>
      <c r="D84" s="95"/>
      <c r="E84" s="95"/>
      <c r="F84" s="95"/>
      <c r="G84" s="95"/>
      <c r="H84" s="55"/>
      <c r="I84" s="56"/>
      <c r="J84" s="95"/>
      <c r="K84" s="96"/>
      <c r="M84" s="77"/>
      <c r="N84" s="77"/>
      <c r="O84" s="78"/>
      <c r="P84" s="79"/>
      <c r="Q84" s="79"/>
      <c r="R84" s="79"/>
      <c r="S84" s="79"/>
      <c r="T84" s="79"/>
      <c r="U84" s="80"/>
      <c r="V84" s="81"/>
      <c r="W84" s="82"/>
      <c r="X84" s="53"/>
      <c r="Y84" s="53"/>
      <c r="Z84" s="53"/>
      <c r="AA84" s="53"/>
      <c r="AB84" s="53"/>
      <c r="AC84" s="53"/>
      <c r="AD84" s="53"/>
      <c r="AE84" s="53"/>
      <c r="AF84" s="53"/>
      <c r="AG84" s="53"/>
      <c r="AH84" s="53"/>
      <c r="AI84" s="53"/>
      <c r="AJ84" s="53"/>
      <c r="AK84" s="53"/>
    </row>
    <row r="85" spans="1:37" s="57" customFormat="1">
      <c r="A85" s="3"/>
      <c r="C85" s="96"/>
      <c r="D85" s="96"/>
      <c r="E85" s="96"/>
      <c r="F85" s="96"/>
      <c r="G85" s="96"/>
      <c r="H85" s="55"/>
      <c r="I85" s="56"/>
      <c r="J85" s="96"/>
      <c r="K85" s="53"/>
      <c r="M85" s="77"/>
      <c r="N85" s="77"/>
      <c r="O85" s="78"/>
      <c r="P85" s="79"/>
      <c r="Q85" s="79"/>
      <c r="R85" s="79"/>
      <c r="S85" s="79"/>
      <c r="T85" s="79"/>
      <c r="U85" s="80"/>
      <c r="V85" s="81"/>
      <c r="W85" s="82"/>
      <c r="X85" s="53"/>
      <c r="Y85" s="53"/>
      <c r="Z85" s="53"/>
      <c r="AA85" s="53"/>
      <c r="AB85" s="53"/>
      <c r="AC85" s="53"/>
      <c r="AD85" s="53"/>
      <c r="AE85" s="53"/>
      <c r="AF85" s="53"/>
      <c r="AG85" s="53"/>
      <c r="AH85" s="53"/>
      <c r="AI85" s="53"/>
      <c r="AJ85" s="53"/>
      <c r="AK85" s="53"/>
    </row>
    <row r="86" spans="1:37" s="57" customFormat="1">
      <c r="A86" s="3"/>
      <c r="C86" s="382"/>
      <c r="D86" s="382"/>
      <c r="E86" s="382"/>
      <c r="F86" s="382"/>
      <c r="G86" s="382"/>
      <c r="H86" s="382"/>
      <c r="I86" s="97"/>
      <c r="J86" s="96"/>
      <c r="K86" s="95"/>
      <c r="N86" s="53"/>
      <c r="O86" s="53"/>
      <c r="P86" s="53"/>
      <c r="Q86" s="53"/>
      <c r="R86" s="53"/>
      <c r="S86" s="53"/>
      <c r="T86" s="53"/>
      <c r="U86" s="53"/>
      <c r="V86" s="53"/>
      <c r="W86" s="53"/>
      <c r="X86" s="53"/>
      <c r="Y86" s="53"/>
      <c r="Z86" s="53"/>
      <c r="AA86" s="53"/>
      <c r="AB86" s="53"/>
    </row>
    <row r="87" spans="1:37" s="57" customFormat="1">
      <c r="A87" s="3"/>
      <c r="C87" s="95"/>
      <c r="D87" s="95"/>
      <c r="E87" s="95"/>
      <c r="F87" s="95"/>
      <c r="G87" s="95"/>
      <c r="H87" s="98"/>
      <c r="I87" s="97"/>
      <c r="J87" s="95"/>
      <c r="K87" s="53"/>
      <c r="N87" s="53"/>
      <c r="O87" s="53"/>
      <c r="P87" s="53"/>
      <c r="Q87" s="53"/>
      <c r="R87" s="53"/>
      <c r="S87" s="53"/>
      <c r="T87" s="53"/>
      <c r="U87" s="53"/>
      <c r="V87" s="53"/>
      <c r="W87" s="53"/>
      <c r="X87" s="53"/>
      <c r="Y87" s="53"/>
      <c r="Z87" s="53"/>
      <c r="AA87" s="53"/>
      <c r="AB87" s="53"/>
    </row>
    <row r="88" spans="1:37" s="57" customFormat="1">
      <c r="A88" s="3"/>
      <c r="C88" s="99"/>
      <c r="D88" s="100"/>
      <c r="E88" s="100"/>
      <c r="F88" s="100"/>
      <c r="G88" s="100"/>
      <c r="I88" s="56"/>
      <c r="J88" s="53"/>
      <c r="K88" s="53"/>
      <c r="N88" s="53"/>
      <c r="O88" s="53"/>
      <c r="P88" s="53"/>
      <c r="Q88" s="53"/>
      <c r="R88" s="53"/>
      <c r="S88" s="53"/>
      <c r="T88" s="53"/>
      <c r="U88" s="53"/>
      <c r="V88" s="53"/>
      <c r="W88" s="53"/>
      <c r="X88" s="53"/>
      <c r="Y88" s="53"/>
      <c r="Z88" s="53"/>
      <c r="AA88" s="53"/>
      <c r="AB88" s="53"/>
    </row>
    <row r="89" spans="1:37">
      <c r="C89" s="100"/>
    </row>
    <row r="90" spans="1:37">
      <c r="C90" s="382"/>
      <c r="D90" s="382"/>
      <c r="E90" s="382"/>
      <c r="F90" s="382"/>
      <c r="G90" s="382"/>
      <c r="H90" s="382"/>
      <c r="I90" s="97"/>
      <c r="J90" s="96"/>
    </row>
    <row r="94" spans="1:37" ht="15.75" customHeight="1">
      <c r="A94" s="38"/>
    </row>
  </sheetData>
  <sheetProtection selectLockedCells="1"/>
  <mergeCells count="10">
    <mergeCell ref="K77:K78"/>
    <mergeCell ref="L77:L78"/>
    <mergeCell ref="C90:H90"/>
    <mergeCell ref="H10:J10"/>
    <mergeCell ref="C11:D11"/>
    <mergeCell ref="E13:G13"/>
    <mergeCell ref="B77:J77"/>
    <mergeCell ref="C86:H86"/>
    <mergeCell ref="B14:B15"/>
    <mergeCell ref="B78:J78"/>
  </mergeCells>
  <conditionalFormatting sqref="C17:I17 H17:H76 E18:I21 C18:D32 F22:I22 E23:I30 F31:I31 E32:I32 C33:I59 D60:G63 E64:F64 D64:D71 E65:H68 E69:F69 E70:H71 D72:H76">
    <cfRule type="expression" dxfId="0" priority="2">
      <formula>LEFT(#REF!,3)="RFP"</formula>
    </cfRule>
  </conditionalFormatting>
  <dataValidations count="3">
    <dataValidation operator="greaterThan" allowBlank="1" showInputMessage="1" showErrorMessage="1" sqref="F5:G7" xr:uid="{00000000-0002-0000-0400-000000000000}">
      <formula1>0</formula1>
      <formula2>0</formula2>
    </dataValidation>
    <dataValidation type="decimal" operator="greaterThanOrEqual" showInputMessage="1" showErrorMessage="1" error="Value has to be over 0.00 Euro" prompt="Cell has to be filled" sqref="J17:J76" xr:uid="{EDBF3C43-732E-454A-9270-2409D8FFDA07}">
      <formula1>0.01</formula1>
      <formula2>0</formula2>
    </dataValidation>
    <dataValidation type="list" allowBlank="1" showInputMessage="1" showErrorMessage="1" sqref="I17:I59" xr:uid="{00000000-0002-0000-0400-000002000000}">
      <formula1>Online1</formula1>
      <formula2>0</formula2>
    </dataValidation>
  </dataValidations>
  <pageMargins left="0.47013888888888899" right="0.24027777777777801" top="0.25972222222222202" bottom="0.22013888888888899" header="0.511811023622047" footer="0.511811023622047"/>
  <pageSetup paperSize="8" scale="3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43"/>
  <sheetViews>
    <sheetView showGridLines="0" zoomScale="80" zoomScaleNormal="80" zoomScalePageLayoutView="70" workbookViewId="0">
      <selection activeCell="F26" sqref="F26:F27"/>
    </sheetView>
  </sheetViews>
  <sheetFormatPr defaultColWidth="11.42578125" defaultRowHeight="15"/>
  <cols>
    <col min="1" max="1" width="1.7109375" style="3" customWidth="1"/>
    <col min="2" max="2" width="8.85546875" style="58" customWidth="1"/>
    <col min="3" max="3" width="43.42578125" style="58" customWidth="1"/>
    <col min="4" max="4" width="44.140625" style="58" customWidth="1"/>
    <col min="5" max="5" width="42.28515625" style="58" customWidth="1"/>
    <col min="6" max="6" width="36.85546875" style="58" customWidth="1"/>
    <col min="7" max="7" width="15" style="58" customWidth="1"/>
    <col min="8" max="176" width="11.42578125" style="58"/>
    <col min="177" max="177" width="3" style="58" customWidth="1"/>
    <col min="178" max="178" width="29.7109375" style="58" customWidth="1"/>
    <col min="179" max="179" width="30.7109375" style="58" customWidth="1"/>
    <col min="180" max="180" width="19.42578125" style="58" customWidth="1"/>
    <col min="181" max="181" width="35.28515625" style="58" customWidth="1"/>
    <col min="182" max="182" width="26.42578125" style="58" customWidth="1"/>
    <col min="183" max="183" width="19.42578125" style="58" customWidth="1"/>
    <col min="184" max="184" width="19.28515625" style="58" customWidth="1"/>
    <col min="185" max="185" width="14.28515625" style="58" customWidth="1"/>
    <col min="186" max="186" width="28.28515625" style="58" customWidth="1"/>
    <col min="187" max="187" width="21" style="58" customWidth="1"/>
    <col min="188" max="188" width="17.42578125" style="58" customWidth="1"/>
    <col min="189" max="189" width="19" style="58" customWidth="1"/>
    <col min="190" max="190" width="19.140625" style="58" customWidth="1"/>
    <col min="191" max="192" width="13" style="58" customWidth="1"/>
    <col min="193" max="193" width="17.140625" style="58" customWidth="1"/>
    <col min="194" max="194" width="30.42578125" style="58" customWidth="1"/>
    <col min="195" max="195" width="23.140625" style="58" customWidth="1"/>
    <col min="196" max="196" width="29.28515625" style="58" customWidth="1"/>
    <col min="197" max="16384" width="11.42578125" style="58"/>
  </cols>
  <sheetData>
    <row r="1" spans="1:21" ht="9" customHeight="1">
      <c r="U1" s="59"/>
    </row>
    <row r="2" spans="1:21" ht="18" customHeight="1">
      <c r="C2" s="6" t="s">
        <v>69</v>
      </c>
      <c r="E2" s="101"/>
    </row>
    <row r="3" spans="1:21" ht="18" customHeight="1">
      <c r="E3" s="45"/>
    </row>
    <row r="4" spans="1:21" ht="18" customHeight="1">
      <c r="C4" s="188" t="str">
        <f>Instrukcija!B4</f>
        <v>Perkančioji organizacija</v>
      </c>
      <c r="D4" s="29" t="str">
        <f>Televizija!D4</f>
        <v>Ignitis Grupės paslaugų centras</v>
      </c>
      <c r="E4" s="64"/>
    </row>
    <row r="5" spans="1:21" ht="18" customHeight="1">
      <c r="C5" s="188" t="str">
        <f>Instrukcija!B5</f>
        <v>Paslaugų Teikėjas:</v>
      </c>
      <c r="D5" s="30">
        <f>Televizija!D5</f>
        <v>0</v>
      </c>
      <c r="E5" s="64"/>
      <c r="F5" s="8"/>
      <c r="G5" s="9" t="s">
        <v>3</v>
      </c>
    </row>
    <row r="6" spans="1:21" ht="18" customHeight="1">
      <c r="C6" s="188" t="str">
        <f>Instrukcija!B6</f>
        <v>Garantuojamų kainų periodas</v>
      </c>
      <c r="D6" s="29" t="str">
        <f>Televizija!D6</f>
        <v>2026-2029</v>
      </c>
      <c r="E6" s="64"/>
      <c r="F6" s="185"/>
      <c r="G6" s="9" t="s">
        <v>5</v>
      </c>
    </row>
    <row r="7" spans="1:21" ht="18" customHeight="1">
      <c r="E7" s="64"/>
      <c r="F7" s="13"/>
      <c r="G7" s="9" t="s">
        <v>8</v>
      </c>
    </row>
    <row r="8" spans="1:21" ht="18" customHeight="1">
      <c r="C8" s="188" t="str">
        <f>Televizija!C9</f>
        <v>Media tipas</v>
      </c>
      <c r="D8" s="236" t="s">
        <v>636</v>
      </c>
      <c r="E8" s="64"/>
      <c r="F8" s="64"/>
    </row>
    <row r="9" spans="1:21" ht="18" customHeight="1">
      <c r="C9" s="188" t="str">
        <f>Televizija!C10</f>
        <v>Biudžetas</v>
      </c>
      <c r="D9" s="186" t="s">
        <v>75</v>
      </c>
      <c r="E9" s="64"/>
      <c r="F9" s="64"/>
    </row>
    <row r="10" spans="1:21" ht="49.5" customHeight="1">
      <c r="C10" s="47"/>
    </row>
    <row r="11" spans="1:21" ht="19.5" customHeight="1">
      <c r="A11" s="4"/>
      <c r="C11" s="358" t="s">
        <v>637</v>
      </c>
      <c r="D11" s="358"/>
      <c r="E11" s="102"/>
      <c r="F11" s="102"/>
    </row>
    <row r="12" spans="1:21" s="103" customFormat="1" ht="54" customHeight="1">
      <c r="A12" s="4"/>
      <c r="B12" s="254" t="s">
        <v>77</v>
      </c>
      <c r="C12" s="196" t="s">
        <v>468</v>
      </c>
      <c r="D12" s="195" t="s">
        <v>471</v>
      </c>
      <c r="E12" s="195" t="s">
        <v>472</v>
      </c>
      <c r="F12" s="195" t="s">
        <v>230</v>
      </c>
    </row>
    <row r="13" spans="1:21" s="103" customFormat="1" ht="22.5">
      <c r="A13" s="4"/>
      <c r="B13" s="255"/>
      <c r="C13" s="219" t="s">
        <v>473</v>
      </c>
      <c r="D13" s="220" t="s">
        <v>476</v>
      </c>
      <c r="E13" s="220" t="s">
        <v>477</v>
      </c>
      <c r="F13" s="220" t="s">
        <v>235</v>
      </c>
    </row>
    <row r="14" spans="1:21" s="103" customFormat="1" ht="18" customHeight="1">
      <c r="A14" s="4"/>
      <c r="B14" s="196" t="s">
        <v>105</v>
      </c>
      <c r="C14" s="196" t="s">
        <v>566</v>
      </c>
      <c r="D14" s="196" t="s">
        <v>107</v>
      </c>
      <c r="E14" s="196" t="s">
        <v>108</v>
      </c>
      <c r="F14" s="195" t="s">
        <v>638</v>
      </c>
    </row>
    <row r="15" spans="1:21" s="104" customFormat="1" ht="18" customHeight="1">
      <c r="A15" s="4"/>
      <c r="B15" s="139">
        <v>1</v>
      </c>
      <c r="C15" s="139" t="s">
        <v>568</v>
      </c>
      <c r="D15" s="24"/>
      <c r="E15" s="140">
        <v>0.26</v>
      </c>
      <c r="F15" s="34">
        <f t="shared" ref="F15:F25" si="0">ROUND(ROUND(D15,4)*E15,6)</f>
        <v>0</v>
      </c>
      <c r="I15" s="105"/>
    </row>
    <row r="16" spans="1:21" s="104" customFormat="1" ht="18" customHeight="1">
      <c r="A16" s="4"/>
      <c r="B16" s="139">
        <v>2</v>
      </c>
      <c r="C16" s="139" t="s">
        <v>584</v>
      </c>
      <c r="D16" s="24"/>
      <c r="E16" s="140">
        <v>0.18</v>
      </c>
      <c r="F16" s="34">
        <f t="shared" si="0"/>
        <v>0</v>
      </c>
      <c r="I16" s="105"/>
    </row>
    <row r="17" spans="1:13" s="104" customFormat="1" ht="18" customHeight="1">
      <c r="A17" s="4"/>
      <c r="B17" s="139">
        <v>3</v>
      </c>
      <c r="C17" s="139" t="s">
        <v>595</v>
      </c>
      <c r="D17" s="24"/>
      <c r="E17" s="140">
        <v>0.21</v>
      </c>
      <c r="F17" s="34">
        <f t="shared" si="0"/>
        <v>0</v>
      </c>
      <c r="I17" s="105"/>
    </row>
    <row r="18" spans="1:13" s="104" customFormat="1" ht="18.75" customHeight="1">
      <c r="A18" s="4"/>
      <c r="B18" s="139">
        <v>4</v>
      </c>
      <c r="C18" s="139" t="s">
        <v>605</v>
      </c>
      <c r="D18" s="24"/>
      <c r="E18" s="140">
        <v>0.02</v>
      </c>
      <c r="F18" s="34">
        <f t="shared" si="0"/>
        <v>0</v>
      </c>
      <c r="I18" s="105"/>
    </row>
    <row r="19" spans="1:13" s="104" customFormat="1" ht="18.75" customHeight="1">
      <c r="A19" s="4"/>
      <c r="B19" s="139">
        <v>5</v>
      </c>
      <c r="C19" s="139" t="s">
        <v>606</v>
      </c>
      <c r="D19" s="24"/>
      <c r="E19" s="140">
        <v>0.01</v>
      </c>
      <c r="F19" s="34">
        <f t="shared" si="0"/>
        <v>0</v>
      </c>
      <c r="I19" s="105"/>
    </row>
    <row r="20" spans="1:13" s="104" customFormat="1" ht="18.75" customHeight="1">
      <c r="A20" s="4"/>
      <c r="B20" s="139">
        <v>6</v>
      </c>
      <c r="C20" s="139" t="s">
        <v>610</v>
      </c>
      <c r="D20" s="24"/>
      <c r="E20" s="140">
        <v>0.03</v>
      </c>
      <c r="F20" s="34">
        <f t="shared" si="0"/>
        <v>0</v>
      </c>
      <c r="I20" s="105"/>
    </row>
    <row r="21" spans="1:13" s="104" customFormat="1" ht="18" customHeight="1">
      <c r="A21" s="4"/>
      <c r="B21" s="139">
        <v>7</v>
      </c>
      <c r="C21" s="139" t="s">
        <v>639</v>
      </c>
      <c r="D21" s="24"/>
      <c r="E21" s="140">
        <v>0.08</v>
      </c>
      <c r="F21" s="34">
        <f t="shared" si="0"/>
        <v>0</v>
      </c>
      <c r="I21" s="105"/>
    </row>
    <row r="22" spans="1:13" s="104" customFormat="1" ht="18" customHeight="1">
      <c r="A22" s="4"/>
      <c r="B22" s="139">
        <v>8</v>
      </c>
      <c r="C22" s="139" t="s">
        <v>612</v>
      </c>
      <c r="D22" s="24"/>
      <c r="E22" s="237">
        <v>0.06</v>
      </c>
      <c r="F22" s="34">
        <f t="shared" si="0"/>
        <v>0</v>
      </c>
      <c r="I22" s="105"/>
    </row>
    <row r="23" spans="1:13" s="104" customFormat="1" ht="18" customHeight="1">
      <c r="A23" s="4"/>
      <c r="B23" s="139">
        <v>9</v>
      </c>
      <c r="C23" s="139" t="s">
        <v>617</v>
      </c>
      <c r="D23" s="24"/>
      <c r="E23" s="237">
        <v>0.09</v>
      </c>
      <c r="F23" s="34">
        <f t="shared" si="0"/>
        <v>0</v>
      </c>
      <c r="I23" s="105"/>
    </row>
    <row r="24" spans="1:13" s="104" customFormat="1" ht="18" customHeight="1">
      <c r="A24" s="4"/>
      <c r="B24" s="139">
        <v>10</v>
      </c>
      <c r="C24" s="139" t="s">
        <v>629</v>
      </c>
      <c r="D24" s="24"/>
      <c r="E24" s="237">
        <v>0.05</v>
      </c>
      <c r="F24" s="34">
        <f t="shared" si="0"/>
        <v>0</v>
      </c>
      <c r="I24" s="105"/>
    </row>
    <row r="25" spans="1:13" s="104" customFormat="1" ht="18" customHeight="1">
      <c r="A25" s="4"/>
      <c r="B25" s="139">
        <v>11</v>
      </c>
      <c r="C25" s="139" t="s">
        <v>623</v>
      </c>
      <c r="D25" s="24"/>
      <c r="E25" s="237">
        <v>0.01</v>
      </c>
      <c r="F25" s="34">
        <f t="shared" si="0"/>
        <v>0</v>
      </c>
      <c r="I25" s="105"/>
    </row>
    <row r="26" spans="1:13" s="106" customFormat="1" ht="18">
      <c r="A26" s="3"/>
      <c r="B26" s="389" t="s">
        <v>640</v>
      </c>
      <c r="C26" s="389"/>
      <c r="D26" s="389"/>
      <c r="E26" s="391">
        <f>SUM(E15:E25)</f>
        <v>1</v>
      </c>
      <c r="F26" s="372">
        <f>ROUND(SUM(F15:F25),4)</f>
        <v>0</v>
      </c>
      <c r="H26" s="107"/>
      <c r="I26" s="107"/>
    </row>
    <row r="27" spans="1:13" s="106" customFormat="1" ht="18" customHeight="1">
      <c r="A27" s="3"/>
      <c r="B27" s="390" t="s">
        <v>641</v>
      </c>
      <c r="C27" s="390"/>
      <c r="D27" s="390"/>
      <c r="E27" s="391"/>
      <c r="F27" s="372"/>
      <c r="H27" s="107"/>
      <c r="I27" s="107"/>
    </row>
    <row r="28" spans="1:13" s="5" customFormat="1" ht="31.5" customHeight="1">
      <c r="A28" s="3"/>
      <c r="C28" s="359"/>
      <c r="D28" s="359"/>
      <c r="E28" s="359"/>
      <c r="F28" s="359"/>
      <c r="G28" s="108"/>
    </row>
    <row r="29" spans="1:13" ht="18" customHeight="1">
      <c r="B29" s="174" t="str">
        <f ca="1">"© "&amp;YEAR(TODAY())&amp;" STARS"</f>
        <v>© 2026 STARS</v>
      </c>
      <c r="C29" s="4"/>
      <c r="D29" s="28"/>
      <c r="E29" s="28"/>
      <c r="F29" s="43"/>
      <c r="G29" s="44"/>
      <c r="H29" s="44"/>
      <c r="I29" s="44"/>
      <c r="J29" s="44"/>
      <c r="K29" s="44"/>
      <c r="L29" s="44"/>
      <c r="M29" s="44"/>
    </row>
    <row r="30" spans="1:13" ht="18" customHeight="1">
      <c r="C30" s="4"/>
      <c r="D30" s="28"/>
      <c r="E30" s="28"/>
      <c r="F30" s="43"/>
      <c r="G30" s="44"/>
      <c r="H30" s="44"/>
      <c r="I30" s="44"/>
      <c r="J30" s="44"/>
      <c r="K30" s="44"/>
      <c r="L30" s="44"/>
      <c r="M30" s="44"/>
    </row>
    <row r="31" spans="1:13" s="3" customFormat="1" ht="18" customHeight="1">
      <c r="B31" s="19"/>
      <c r="C31" s="4"/>
    </row>
    <row r="32" spans="1:13">
      <c r="C32" s="19"/>
    </row>
    <row r="43" spans="1:1" ht="15.75" customHeight="1">
      <c r="A43" s="38"/>
    </row>
  </sheetData>
  <sheetProtection selectLockedCells="1"/>
  <mergeCells count="7">
    <mergeCell ref="C11:D11"/>
    <mergeCell ref="B26:D26"/>
    <mergeCell ref="C28:F28"/>
    <mergeCell ref="B12:B13"/>
    <mergeCell ref="B27:D27"/>
    <mergeCell ref="E26:E27"/>
    <mergeCell ref="F26:F27"/>
  </mergeCells>
  <dataValidations count="3">
    <dataValidation operator="greaterThan" allowBlank="1" showInputMessage="1" showErrorMessage="1" sqref="F5:G7" xr:uid="{00000000-0002-0000-0500-000000000000}">
      <formula1>0</formula1>
      <formula2>0</formula2>
    </dataValidation>
    <dataValidation type="decimal" showInputMessage="1" showErrorMessage="1" error="Values should fit between 0% - 100%" prompt="Cell has to be filled" sqref="D15:D25" xr:uid="{E669EA0B-6683-6248-B479-875A2A42C81B}">
      <formula1>0</formula1>
      <formula2>1</formula2>
    </dataValidation>
    <dataValidation type="decimal" allowBlank="1" showInputMessage="1" showErrorMessage="1" sqref="E15:F25" xr:uid="{00000000-0002-0000-0500-000002000000}">
      <formula1>0</formula1>
      <formula2>1</formula2>
    </dataValidation>
  </dataValidations>
  <printOptions horizontalCentered="1" verticalCentered="1"/>
  <pageMargins left="0.196527777777778" right="0.196527777777778" top="0.39374999999999999" bottom="0" header="0.511811023622047" footer="0.511811023622047"/>
  <pageSetup paperSize="8" scale="65"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48"/>
  <sheetViews>
    <sheetView showGridLines="0" zoomScale="70" zoomScaleNormal="70" workbookViewId="0">
      <selection activeCell="F46" sqref="F46"/>
    </sheetView>
  </sheetViews>
  <sheetFormatPr defaultColWidth="12" defaultRowHeight="15"/>
  <cols>
    <col min="1" max="1" width="1.7109375" style="3" customWidth="1"/>
    <col min="2" max="2" width="8.85546875" style="28" customWidth="1"/>
    <col min="3" max="3" width="30.42578125" style="28" customWidth="1"/>
    <col min="4" max="4" width="35.42578125" style="28" customWidth="1"/>
    <col min="5" max="5" width="32.85546875" style="28" customWidth="1"/>
    <col min="6" max="6" width="35.28515625" style="28" customWidth="1"/>
    <col min="7" max="7" width="31" style="28" customWidth="1"/>
    <col min="8" max="8" width="44.28515625" style="28" customWidth="1"/>
    <col min="9" max="9" width="34" style="28" customWidth="1"/>
    <col min="10" max="10" width="9.7109375" style="28" customWidth="1"/>
    <col min="11" max="11" width="6.7109375" style="28" customWidth="1"/>
    <col min="12" max="16384" width="12" style="28"/>
  </cols>
  <sheetData>
    <row r="2" spans="1:10" ht="18" customHeight="1">
      <c r="C2" s="6" t="s">
        <v>69</v>
      </c>
    </row>
    <row r="3" spans="1:10" ht="18" customHeight="1"/>
    <row r="4" spans="1:10" ht="28.35" customHeight="1">
      <c r="C4" s="188" t="str">
        <f>Instrukcija!B4</f>
        <v>Perkančioji organizacija</v>
      </c>
      <c r="D4" s="29" t="str">
        <f>Televizija!D4</f>
        <v>Ignitis Grupės paslaugų centras</v>
      </c>
      <c r="J4" s="3"/>
    </row>
    <row r="5" spans="1:10" ht="18" customHeight="1">
      <c r="C5" s="188" t="str">
        <f>Instrukcija!B5</f>
        <v>Paslaugų Teikėjas:</v>
      </c>
      <c r="D5" s="30">
        <f>Televizija!D5</f>
        <v>0</v>
      </c>
      <c r="E5" s="45"/>
      <c r="F5" s="8"/>
      <c r="G5" s="9" t="s">
        <v>3</v>
      </c>
      <c r="H5" s="3"/>
      <c r="I5" s="3"/>
      <c r="J5" s="3"/>
    </row>
    <row r="6" spans="1:10" ht="18" customHeight="1">
      <c r="C6" s="188" t="str">
        <f>Instrukcija!B6</f>
        <v>Garantuojamų kainų periodas</v>
      </c>
      <c r="D6" s="29" t="str">
        <f>Televizija!D6</f>
        <v>2026-2029</v>
      </c>
      <c r="E6" s="45"/>
      <c r="F6" s="185"/>
      <c r="G6" s="9" t="s">
        <v>5</v>
      </c>
      <c r="H6" s="3"/>
      <c r="I6" s="3"/>
      <c r="J6" s="3"/>
    </row>
    <row r="7" spans="1:10" ht="18" customHeight="1">
      <c r="E7" s="3"/>
      <c r="F7" s="13"/>
      <c r="G7" s="9" t="s">
        <v>8</v>
      </c>
      <c r="H7" s="3"/>
      <c r="I7" s="3"/>
      <c r="J7" s="3"/>
    </row>
    <row r="8" spans="1:10" ht="18" customHeight="1">
      <c r="C8" s="188" t="str">
        <f>Televizija!C9</f>
        <v>Media tipas</v>
      </c>
      <c r="D8" s="186" t="s">
        <v>642</v>
      </c>
      <c r="E8" s="3"/>
      <c r="F8" s="3"/>
      <c r="G8" s="3"/>
      <c r="H8" s="3"/>
      <c r="I8" s="3"/>
      <c r="J8" s="3"/>
    </row>
    <row r="9" spans="1:10" ht="15.75" customHeight="1">
      <c r="C9" s="188" t="str">
        <f>Televizija!C10</f>
        <v>Biudžetas</v>
      </c>
      <c r="D9" s="186" t="s">
        <v>75</v>
      </c>
      <c r="E9" s="3"/>
      <c r="F9" s="3"/>
      <c r="G9" s="3"/>
      <c r="H9" s="3"/>
      <c r="I9" s="3"/>
      <c r="J9" s="3"/>
    </row>
    <row r="10" spans="1:10" ht="15.75" customHeight="1">
      <c r="C10" s="3"/>
      <c r="D10" s="3"/>
      <c r="E10" s="3"/>
      <c r="F10" s="3"/>
      <c r="G10" s="3"/>
      <c r="H10" s="3"/>
      <c r="I10" s="3"/>
      <c r="J10" s="3"/>
    </row>
    <row r="11" spans="1:10" s="5" customFormat="1" ht="36" customHeight="1">
      <c r="A11" s="83"/>
      <c r="C11" s="109"/>
      <c r="D11" s="3"/>
      <c r="E11" s="3"/>
      <c r="F11" s="20"/>
      <c r="H11" s="110"/>
    </row>
    <row r="12" spans="1:10" s="5" customFormat="1" ht="16.5" customHeight="1">
      <c r="A12" s="3"/>
      <c r="C12" s="111"/>
      <c r="D12" s="3"/>
      <c r="E12" s="3"/>
      <c r="F12" s="20"/>
      <c r="H12" s="110"/>
      <c r="I12" s="110"/>
    </row>
    <row r="13" spans="1:10" s="5" customFormat="1" ht="18" customHeight="1">
      <c r="A13" s="38"/>
      <c r="C13" s="137" t="s">
        <v>643</v>
      </c>
      <c r="D13" s="127"/>
      <c r="E13" s="127"/>
      <c r="F13" s="20"/>
      <c r="H13" s="110"/>
    </row>
    <row r="14" spans="1:10" s="3" customFormat="1" ht="54" customHeight="1">
      <c r="B14" s="394" t="s">
        <v>77</v>
      </c>
      <c r="C14" s="196" t="s">
        <v>468</v>
      </c>
      <c r="D14" s="196" t="s">
        <v>644</v>
      </c>
      <c r="E14" s="196" t="s">
        <v>645</v>
      </c>
      <c r="F14" s="196" t="s">
        <v>646</v>
      </c>
      <c r="G14" s="196" t="s">
        <v>647</v>
      </c>
      <c r="H14" s="195" t="s">
        <v>472</v>
      </c>
      <c r="I14" s="195" t="s">
        <v>648</v>
      </c>
    </row>
    <row r="15" spans="1:10" s="3" customFormat="1" ht="33.75">
      <c r="B15" s="395"/>
      <c r="C15" s="219" t="s">
        <v>473</v>
      </c>
      <c r="D15" s="219" t="s">
        <v>649</v>
      </c>
      <c r="E15" s="219" t="s">
        <v>650</v>
      </c>
      <c r="F15" s="219" t="s">
        <v>651</v>
      </c>
      <c r="G15" s="219" t="s">
        <v>652</v>
      </c>
      <c r="H15" s="220" t="s">
        <v>477</v>
      </c>
      <c r="I15" s="220" t="s">
        <v>653</v>
      </c>
    </row>
    <row r="16" spans="1:10" s="3" customFormat="1" ht="18" customHeight="1">
      <c r="B16" s="238" t="s">
        <v>105</v>
      </c>
      <c r="C16" s="196" t="s">
        <v>106</v>
      </c>
      <c r="D16" s="196" t="s">
        <v>107</v>
      </c>
      <c r="E16" s="196" t="s">
        <v>108</v>
      </c>
      <c r="F16" s="196" t="s">
        <v>109</v>
      </c>
      <c r="G16" s="196" t="s">
        <v>654</v>
      </c>
      <c r="H16" s="196" t="s">
        <v>111</v>
      </c>
      <c r="I16" s="196" t="s">
        <v>655</v>
      </c>
    </row>
    <row r="17" spans="2:9" s="3" customFormat="1" ht="18" customHeight="1">
      <c r="B17" s="239">
        <v>1</v>
      </c>
      <c r="C17" s="240" t="s">
        <v>656</v>
      </c>
      <c r="D17" s="24"/>
      <c r="E17" s="24"/>
      <c r="F17" s="24"/>
      <c r="G17" s="114">
        <f>ROUND(D17,4)+ROUND(E17,4)+ROUND(F17,4)</f>
        <v>0</v>
      </c>
      <c r="H17" s="140">
        <v>0.35</v>
      </c>
      <c r="I17" s="34">
        <f>ROUND(G17*H17,6)</f>
        <v>0</v>
      </c>
    </row>
    <row r="18" spans="2:9" s="3" customFormat="1" ht="18" customHeight="1">
      <c r="B18" s="239">
        <v>2</v>
      </c>
      <c r="C18" s="240" t="s">
        <v>657</v>
      </c>
      <c r="D18" s="24"/>
      <c r="E18" s="24"/>
      <c r="F18" s="241"/>
      <c r="G18" s="114">
        <f>ROUND(D18,4)+ROUND(E18,4)</f>
        <v>0</v>
      </c>
      <c r="H18" s="140">
        <v>0.65</v>
      </c>
      <c r="I18" s="34">
        <f>ROUND(G18*H18,6)</f>
        <v>0</v>
      </c>
    </row>
    <row r="19" spans="2:9" s="3" customFormat="1" ht="20.100000000000001" customHeight="1">
      <c r="B19" s="414" t="s">
        <v>658</v>
      </c>
      <c r="C19" s="414"/>
      <c r="D19" s="414"/>
      <c r="E19" s="414"/>
      <c r="F19" s="414"/>
      <c r="G19" s="415"/>
      <c r="H19" s="412">
        <f>SUM(H17:H18)</f>
        <v>1</v>
      </c>
      <c r="I19" s="401">
        <f>ROUND(SUM(I17:I18),4)</f>
        <v>0</v>
      </c>
    </row>
    <row r="20" spans="2:9" s="3" customFormat="1" ht="20.100000000000001" customHeight="1">
      <c r="B20" s="416" t="s">
        <v>659</v>
      </c>
      <c r="C20" s="416"/>
      <c r="D20" s="416"/>
      <c r="E20" s="416"/>
      <c r="F20" s="416"/>
      <c r="G20" s="416"/>
      <c r="H20" s="413"/>
      <c r="I20" s="402"/>
    </row>
    <row r="21" spans="2:9" s="3" customFormat="1" ht="18" customHeight="1">
      <c r="B21" s="19"/>
      <c r="C21" s="19"/>
      <c r="D21" s="4"/>
    </row>
    <row r="22" spans="2:9" ht="35.1" customHeight="1">
      <c r="C22" s="410" t="s">
        <v>660</v>
      </c>
      <c r="D22" s="411"/>
      <c r="E22" s="411"/>
      <c r="F22" s="411"/>
      <c r="G22" s="411"/>
      <c r="H22" s="411"/>
      <c r="I22" s="411"/>
    </row>
    <row r="25" spans="2:9" ht="15.75" customHeight="1">
      <c r="C25" s="137" t="s">
        <v>661</v>
      </c>
      <c r="D25" s="115"/>
      <c r="E25" s="127"/>
      <c r="F25" s="12"/>
    </row>
    <row r="26" spans="2:9" ht="48" customHeight="1">
      <c r="B26" s="254" t="s">
        <v>77</v>
      </c>
      <c r="C26" s="258" t="s">
        <v>555</v>
      </c>
      <c r="D26" s="259"/>
      <c r="E26" s="217" t="s">
        <v>662</v>
      </c>
      <c r="F26" s="207" t="s">
        <v>663</v>
      </c>
      <c r="G26" s="196" t="s">
        <v>664</v>
      </c>
    </row>
    <row r="27" spans="2:9">
      <c r="B27" s="255"/>
      <c r="C27" s="260" t="s">
        <v>665</v>
      </c>
      <c r="D27" s="261"/>
      <c r="E27" s="218" t="s">
        <v>666</v>
      </c>
      <c r="F27" s="242" t="s">
        <v>667</v>
      </c>
      <c r="G27" s="219" t="s">
        <v>668</v>
      </c>
    </row>
    <row r="28" spans="2:9" ht="15.75" customHeight="1">
      <c r="B28" s="196" t="s">
        <v>105</v>
      </c>
      <c r="C28" s="258" t="s">
        <v>106</v>
      </c>
      <c r="D28" s="259"/>
      <c r="E28" s="217" t="s">
        <v>107</v>
      </c>
      <c r="F28" s="243" t="s">
        <v>108</v>
      </c>
      <c r="G28" s="243" t="s">
        <v>109</v>
      </c>
    </row>
    <row r="29" spans="2:9" ht="31.7" customHeight="1">
      <c r="B29" s="194">
        <v>1</v>
      </c>
      <c r="C29" s="417" t="s">
        <v>669</v>
      </c>
      <c r="D29" s="396" t="s">
        <v>670</v>
      </c>
      <c r="E29" s="244" t="s">
        <v>671</v>
      </c>
      <c r="F29" s="245" t="s">
        <v>45</v>
      </c>
      <c r="G29" s="21"/>
    </row>
    <row r="30" spans="2:9" ht="37.35" customHeight="1">
      <c r="B30" s="194">
        <v>2</v>
      </c>
      <c r="C30" s="417"/>
      <c r="D30" s="397"/>
      <c r="E30" s="244" t="s">
        <v>672</v>
      </c>
      <c r="F30" s="245" t="s">
        <v>45</v>
      </c>
      <c r="G30" s="21"/>
    </row>
    <row r="31" spans="2:9" ht="30">
      <c r="B31" s="194">
        <v>3</v>
      </c>
      <c r="C31" s="417"/>
      <c r="D31" s="398"/>
      <c r="E31" s="244" t="s">
        <v>673</v>
      </c>
      <c r="F31" s="245" t="s">
        <v>45</v>
      </c>
      <c r="G31" s="21"/>
    </row>
    <row r="32" spans="2:9" ht="36.950000000000003" customHeight="1">
      <c r="B32" s="194">
        <v>4</v>
      </c>
      <c r="C32" s="417" t="s">
        <v>674</v>
      </c>
      <c r="D32" s="396" t="s">
        <v>675</v>
      </c>
      <c r="E32" s="244" t="s">
        <v>676</v>
      </c>
      <c r="F32" s="245" t="s">
        <v>45</v>
      </c>
      <c r="G32" s="21"/>
    </row>
    <row r="33" spans="2:7" ht="30.95" customHeight="1">
      <c r="B33" s="194">
        <v>5</v>
      </c>
      <c r="C33" s="417"/>
      <c r="D33" s="398"/>
      <c r="E33" s="244" t="s">
        <v>677</v>
      </c>
      <c r="F33" s="245" t="s">
        <v>45</v>
      </c>
      <c r="G33" s="21"/>
    </row>
    <row r="34" spans="2:7" ht="48" customHeight="1">
      <c r="B34" s="194">
        <v>6</v>
      </c>
      <c r="C34" s="418" t="s">
        <v>678</v>
      </c>
      <c r="D34" s="396" t="s">
        <v>679</v>
      </c>
      <c r="E34" s="244" t="s">
        <v>680</v>
      </c>
      <c r="F34" s="245" t="s">
        <v>45</v>
      </c>
      <c r="G34" s="21"/>
    </row>
    <row r="35" spans="2:7" ht="45">
      <c r="B35" s="194">
        <v>7</v>
      </c>
      <c r="C35" s="418"/>
      <c r="D35" s="398"/>
      <c r="E35" s="244" t="s">
        <v>681</v>
      </c>
      <c r="F35" s="245" t="s">
        <v>45</v>
      </c>
      <c r="G35" s="21"/>
    </row>
    <row r="36" spans="2:7" ht="15.75" customHeight="1">
      <c r="B36" s="405" t="s">
        <v>682</v>
      </c>
      <c r="C36" s="406"/>
      <c r="D36" s="406"/>
      <c r="E36" s="406"/>
      <c r="F36" s="407"/>
      <c r="G36" s="408">
        <f>ROUND(G29,2)+ROUND(G30,2)+ROUND(G31,2)+ROUND(G32,2)+ROUND(G33,2)+ROUND(G34,2)+ROUND(G35,2)</f>
        <v>0</v>
      </c>
    </row>
    <row r="37" spans="2:7" ht="15.75" customHeight="1">
      <c r="B37" s="403" t="s">
        <v>683</v>
      </c>
      <c r="C37" s="404"/>
      <c r="D37" s="404"/>
      <c r="E37" s="404"/>
      <c r="F37" s="404"/>
      <c r="G37" s="409"/>
    </row>
    <row r="38" spans="2:7" ht="15.75" customHeight="1">
      <c r="B38" s="5"/>
      <c r="C38" s="5"/>
      <c r="D38" s="4"/>
      <c r="E38" s="3"/>
      <c r="F38" s="3"/>
    </row>
    <row r="39" spans="2:7" ht="49.35" customHeight="1">
      <c r="B39" s="5"/>
      <c r="C39" s="399" t="s">
        <v>684</v>
      </c>
      <c r="D39" s="400"/>
      <c r="E39" s="400"/>
      <c r="F39" s="400"/>
      <c r="G39" s="400"/>
    </row>
    <row r="40" spans="2:7" ht="15.75" customHeight="1">
      <c r="B40" s="5"/>
      <c r="C40" s="5"/>
      <c r="D40" s="4"/>
      <c r="E40" s="3"/>
      <c r="F40" s="3"/>
    </row>
    <row r="41" spans="2:7" ht="15.75" customHeight="1">
      <c r="B41" s="5"/>
      <c r="C41" s="5"/>
      <c r="D41" s="4"/>
      <c r="E41" s="3"/>
      <c r="F41" s="3"/>
    </row>
    <row r="42" spans="2:7" ht="15.75" customHeight="1">
      <c r="C42" s="112" t="s">
        <v>685</v>
      </c>
      <c r="E42" s="113"/>
      <c r="F42" s="3"/>
    </row>
    <row r="43" spans="2:7" ht="48.75" customHeight="1">
      <c r="B43" s="254" t="s">
        <v>77</v>
      </c>
      <c r="C43" s="392" t="s">
        <v>686</v>
      </c>
      <c r="D43" s="392"/>
      <c r="E43" s="207" t="s">
        <v>663</v>
      </c>
      <c r="F43" s="196" t="s">
        <v>687</v>
      </c>
    </row>
    <row r="44" spans="2:7" ht="23.1" customHeight="1">
      <c r="B44" s="255"/>
      <c r="C44" s="393" t="s">
        <v>688</v>
      </c>
      <c r="D44" s="424"/>
      <c r="E44" s="131" t="s">
        <v>667</v>
      </c>
      <c r="F44" s="132" t="s">
        <v>689</v>
      </c>
    </row>
    <row r="45" spans="2:7" ht="15.75" customHeight="1">
      <c r="B45" s="196" t="s">
        <v>105</v>
      </c>
      <c r="C45" s="392" t="s">
        <v>106</v>
      </c>
      <c r="D45" s="392"/>
      <c r="E45" s="243" t="s">
        <v>107</v>
      </c>
      <c r="F45" s="243" t="s">
        <v>108</v>
      </c>
    </row>
    <row r="46" spans="2:7" ht="15.75" customHeight="1">
      <c r="B46" s="194">
        <v>1</v>
      </c>
      <c r="C46" s="392" t="s">
        <v>690</v>
      </c>
      <c r="D46" s="392"/>
      <c r="E46" s="245" t="s">
        <v>691</v>
      </c>
      <c r="F46" s="21"/>
    </row>
    <row r="47" spans="2:7" ht="15.75" customHeight="1">
      <c r="B47" s="5"/>
      <c r="C47" s="5"/>
      <c r="D47" s="4"/>
      <c r="E47" s="3"/>
      <c r="F47" s="3"/>
    </row>
    <row r="48" spans="2:7">
      <c r="B48" s="174" t="str">
        <f ca="1">"© "&amp;YEAR(TODAY())&amp;" STARS"</f>
        <v>© 2026 STARS</v>
      </c>
    </row>
  </sheetData>
  <sheetProtection selectLockedCells="1"/>
  <mergeCells count="25">
    <mergeCell ref="I19:I20"/>
    <mergeCell ref="B37:F37"/>
    <mergeCell ref="B36:F36"/>
    <mergeCell ref="G36:G37"/>
    <mergeCell ref="C22:I22"/>
    <mergeCell ref="H19:H20"/>
    <mergeCell ref="B19:G19"/>
    <mergeCell ref="B20:G20"/>
    <mergeCell ref="C29:C31"/>
    <mergeCell ref="C32:C33"/>
    <mergeCell ref="C34:C35"/>
    <mergeCell ref="C45:D45"/>
    <mergeCell ref="C46:D46"/>
    <mergeCell ref="C44:D44"/>
    <mergeCell ref="B14:B15"/>
    <mergeCell ref="B26:B27"/>
    <mergeCell ref="D29:D31"/>
    <mergeCell ref="D32:D33"/>
    <mergeCell ref="D34:D35"/>
    <mergeCell ref="C28:D28"/>
    <mergeCell ref="C27:D27"/>
    <mergeCell ref="C26:D26"/>
    <mergeCell ref="B43:B44"/>
    <mergeCell ref="C39:G39"/>
    <mergeCell ref="C43:D43"/>
  </mergeCells>
  <dataValidations count="3">
    <dataValidation operator="greaterThan" allowBlank="1" showInputMessage="1" showErrorMessage="1" sqref="F5:G7" xr:uid="{00000000-0002-0000-0600-000000000000}">
      <formula1>0</formula1>
      <formula2>0</formula2>
    </dataValidation>
    <dataValidation type="decimal" operator="greaterThanOrEqual" showInputMessage="1" showErrorMessage="1" error="Value has to be over 0.00 Euro" prompt="Cell has to be filled" sqref="G29:G35 F46" xr:uid="{00000000-0002-0000-0600-000001000000}">
      <formula1>0.01</formula1>
      <formula2>0</formula2>
    </dataValidation>
    <dataValidation type="decimal" operator="greaterThanOrEqual" showInputMessage="1" showErrorMessage="1" error="Value has to be over 0.00%" prompt="Cell has to be filled" sqref="D17:F17 D18:E18" xr:uid="{00000000-0002-0000-0600-000002000000}">
      <formula1>0.0001</formula1>
      <formula2>0</formula2>
    </dataValidation>
  </dataValidations>
  <printOptions horizontalCentered="1" verticalCentered="1"/>
  <pageMargins left="0.75" right="0.75" top="0.97986111111111096" bottom="0.97986111111111096" header="0.511811023622047" footer="0.511811023622047"/>
  <pageSetup paperSize="9" scale="3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N25"/>
  <sheetViews>
    <sheetView showGridLines="0" tabSelected="1" zoomScale="80" zoomScaleNormal="70" workbookViewId="0">
      <selection activeCell="B21" sqref="B21:G21"/>
    </sheetView>
  </sheetViews>
  <sheetFormatPr defaultColWidth="12" defaultRowHeight="15"/>
  <cols>
    <col min="1" max="1" width="1.7109375" style="28" customWidth="1"/>
    <col min="2" max="2" width="8.85546875" style="28" customWidth="1"/>
    <col min="3" max="3" width="58.140625" style="28" customWidth="1"/>
    <col min="4" max="4" width="36.42578125" style="28" customWidth="1"/>
    <col min="5" max="5" width="45" style="28" customWidth="1"/>
    <col min="6" max="6" width="28.42578125" style="28" customWidth="1"/>
    <col min="7" max="7" width="27" style="28" customWidth="1"/>
    <col min="8" max="8" width="11.140625" style="28" customWidth="1"/>
    <col min="9" max="9" width="13.85546875" style="28" customWidth="1"/>
    <col min="10" max="10" width="14" style="28" customWidth="1"/>
    <col min="11" max="11" width="13.85546875" style="28" customWidth="1"/>
    <col min="12" max="12" width="17.85546875" style="28" customWidth="1"/>
    <col min="13" max="13" width="3.140625" style="28" customWidth="1"/>
    <col min="14" max="16384" width="12" style="28"/>
  </cols>
  <sheetData>
    <row r="1" spans="2:14" ht="9" customHeight="1"/>
    <row r="2" spans="2:14" ht="27.75" customHeight="1">
      <c r="C2" s="6" t="s">
        <v>69</v>
      </c>
      <c r="D2" s="122"/>
      <c r="E2" s="122"/>
      <c r="F2" s="122"/>
      <c r="G2" s="122"/>
      <c r="H2" s="122"/>
      <c r="I2" s="122"/>
      <c r="J2" s="122"/>
      <c r="K2" s="122"/>
      <c r="L2" s="122"/>
    </row>
    <row r="3" spans="2:14" ht="36.75" customHeight="1">
      <c r="B3" s="123"/>
      <c r="C3" s="123"/>
    </row>
    <row r="4" spans="2:14" ht="18" customHeight="1">
      <c r="C4" s="188" t="str">
        <f>Instrukcija!B4</f>
        <v>Perkančioji organizacija</v>
      </c>
      <c r="D4" s="29" t="str">
        <f>Televizija!D4</f>
        <v>Ignitis Grupės paslaugų centras</v>
      </c>
    </row>
    <row r="5" spans="2:14" ht="18" customHeight="1">
      <c r="C5" s="188" t="str">
        <f>Instrukcija!B5</f>
        <v>Paslaugų Teikėjas:</v>
      </c>
      <c r="D5" s="30">
        <f>Televizija!D5</f>
        <v>0</v>
      </c>
    </row>
    <row r="6" spans="2:14" ht="18" customHeight="1">
      <c r="C6" s="188" t="str">
        <f>Instrukcija!B6</f>
        <v>Garantuojamų kainų periodas</v>
      </c>
      <c r="D6" s="29" t="str">
        <f>Televizija!D6</f>
        <v>2026-2029</v>
      </c>
      <c r="F6" s="8"/>
      <c r="G6" s="9" t="s">
        <v>3</v>
      </c>
      <c r="H6" s="9"/>
      <c r="J6" s="3"/>
      <c r="K6" s="3"/>
      <c r="L6" s="3"/>
    </row>
    <row r="7" spans="2:14" ht="18" customHeight="1">
      <c r="C7" s="14"/>
      <c r="D7" s="15"/>
      <c r="F7" s="185"/>
      <c r="G7" s="9" t="s">
        <v>5</v>
      </c>
      <c r="H7" s="9"/>
      <c r="J7" s="3"/>
      <c r="K7" s="3"/>
      <c r="L7" s="3"/>
    </row>
    <row r="8" spans="2:14" ht="18" customHeight="1">
      <c r="C8" s="14"/>
      <c r="D8" s="15"/>
      <c r="F8" s="13"/>
      <c r="G8" s="9" t="s">
        <v>8</v>
      </c>
      <c r="H8" s="9"/>
      <c r="J8" s="3"/>
      <c r="K8" s="3"/>
      <c r="L8" s="3"/>
    </row>
    <row r="9" spans="2:14" ht="18" customHeight="1">
      <c r="C9" s="188" t="str">
        <f>Televizija!C9</f>
        <v>Media tipas</v>
      </c>
      <c r="D9" s="186" t="s">
        <v>692</v>
      </c>
      <c r="F9" s="45"/>
      <c r="G9" s="45"/>
      <c r="H9" s="3"/>
      <c r="I9" s="3"/>
      <c r="J9" s="3"/>
      <c r="K9" s="3"/>
      <c r="L9" s="3"/>
    </row>
    <row r="10" spans="2:14" ht="18" customHeight="1">
      <c r="C10" s="188" t="str">
        <f>Televizija!C10</f>
        <v>Biudžetas</v>
      </c>
      <c r="D10" s="186" t="s">
        <v>75</v>
      </c>
      <c r="F10" s="45"/>
      <c r="G10" s="45"/>
      <c r="H10" s="3"/>
      <c r="I10" s="3"/>
      <c r="J10" s="3"/>
      <c r="K10" s="3"/>
      <c r="L10" s="3"/>
    </row>
    <row r="11" spans="2:14" ht="16.5" customHeight="1">
      <c r="C11" s="3"/>
      <c r="D11" s="3"/>
      <c r="F11" s="45"/>
      <c r="G11" s="45"/>
      <c r="H11" s="3"/>
      <c r="I11" s="3"/>
      <c r="J11" s="3"/>
      <c r="K11" s="3"/>
      <c r="L11" s="3"/>
    </row>
    <row r="12" spans="2:14" s="52" customFormat="1" ht="18" customHeight="1">
      <c r="B12" s="5"/>
      <c r="C12" s="253" t="s">
        <v>693</v>
      </c>
      <c r="D12" s="253"/>
      <c r="E12" s="3"/>
      <c r="G12" s="124"/>
      <c r="H12" s="124"/>
      <c r="I12" s="124"/>
      <c r="J12" s="124"/>
      <c r="K12" s="124"/>
      <c r="L12" s="124"/>
      <c r="M12" s="124"/>
    </row>
    <row r="13" spans="2:14" ht="45">
      <c r="B13" s="254" t="s">
        <v>77</v>
      </c>
      <c r="C13" s="258" t="s">
        <v>694</v>
      </c>
      <c r="D13" s="259"/>
      <c r="E13" s="246" t="s">
        <v>695</v>
      </c>
      <c r="F13" s="195" t="s">
        <v>83</v>
      </c>
      <c r="G13" s="195" t="s">
        <v>696</v>
      </c>
      <c r="H13" s="43"/>
      <c r="I13" s="43"/>
      <c r="J13" s="43"/>
      <c r="K13" s="43"/>
      <c r="L13" s="43"/>
      <c r="M13" s="43"/>
      <c r="N13" s="43"/>
    </row>
    <row r="14" spans="2:14" ht="22.5">
      <c r="B14" s="255"/>
      <c r="C14" s="260" t="s">
        <v>697</v>
      </c>
      <c r="D14" s="261"/>
      <c r="E14" s="247" t="s">
        <v>698</v>
      </c>
      <c r="F14" s="220" t="s">
        <v>90</v>
      </c>
      <c r="G14" s="220" t="s">
        <v>699</v>
      </c>
      <c r="H14" s="43"/>
      <c r="I14" s="43"/>
      <c r="J14" s="43"/>
      <c r="K14" s="43"/>
      <c r="L14" s="43"/>
      <c r="M14" s="43"/>
      <c r="N14" s="43"/>
    </row>
    <row r="15" spans="2:14" s="38" customFormat="1" ht="18" customHeight="1">
      <c r="B15" s="196" t="s">
        <v>105</v>
      </c>
      <c r="C15" s="262" t="s">
        <v>106</v>
      </c>
      <c r="D15" s="263"/>
      <c r="E15" s="248" t="s">
        <v>107</v>
      </c>
      <c r="F15" s="195" t="s">
        <v>108</v>
      </c>
      <c r="G15" s="195" t="s">
        <v>638</v>
      </c>
      <c r="H15" s="40"/>
      <c r="I15" s="40"/>
      <c r="J15" s="40"/>
      <c r="K15" s="40"/>
      <c r="L15" s="40"/>
      <c r="M15" s="40"/>
      <c r="N15" s="40"/>
    </row>
    <row r="16" spans="2:14" s="38" customFormat="1" ht="80.45" customHeight="1">
      <c r="B16" s="194">
        <v>1</v>
      </c>
      <c r="C16" s="249" t="s">
        <v>700</v>
      </c>
      <c r="D16" s="250" t="s">
        <v>701</v>
      </c>
      <c r="E16" s="24"/>
      <c r="F16" s="140">
        <v>0.85</v>
      </c>
      <c r="G16" s="114">
        <f>ROUND(ROUND(E16,4)*F16,6)</f>
        <v>0</v>
      </c>
      <c r="H16" s="40"/>
      <c r="I16" s="40"/>
      <c r="J16" s="40"/>
      <c r="K16" s="40"/>
      <c r="L16" s="40"/>
      <c r="M16" s="40"/>
      <c r="N16" s="40"/>
    </row>
    <row r="17" spans="2:7" s="3" customFormat="1" ht="54" customHeight="1">
      <c r="B17" s="194">
        <v>2</v>
      </c>
      <c r="C17" s="249" t="s">
        <v>702</v>
      </c>
      <c r="D17" s="250" t="s">
        <v>703</v>
      </c>
      <c r="E17" s="24"/>
      <c r="F17" s="140">
        <v>0.15</v>
      </c>
      <c r="G17" s="114">
        <f>ROUND(ROUND(E17,4)*F17,6)</f>
        <v>0</v>
      </c>
    </row>
    <row r="18" spans="2:7" ht="20.100000000000001" customHeight="1">
      <c r="B18" s="264" t="s">
        <v>704</v>
      </c>
      <c r="C18" s="265"/>
      <c r="D18" s="265"/>
      <c r="E18" s="266"/>
      <c r="F18" s="256">
        <f>SUM(F16:F17)</f>
        <v>1</v>
      </c>
      <c r="G18" s="257">
        <f>ROUND(SUM(G16:G17),4)</f>
        <v>0</v>
      </c>
    </row>
    <row r="19" spans="2:7" ht="17.100000000000001" customHeight="1">
      <c r="B19" s="267" t="s">
        <v>705</v>
      </c>
      <c r="C19" s="268"/>
      <c r="D19" s="268"/>
      <c r="E19" s="269"/>
      <c r="F19" s="256"/>
      <c r="G19" s="257"/>
    </row>
    <row r="20" spans="2:7" ht="18" customHeight="1">
      <c r="B20" s="133"/>
    </row>
    <row r="21" spans="2:7" ht="36" customHeight="1">
      <c r="B21" s="251" t="s">
        <v>706</v>
      </c>
      <c r="C21" s="252"/>
      <c r="D21" s="252"/>
      <c r="E21" s="252"/>
      <c r="F21" s="252"/>
      <c r="G21" s="252"/>
    </row>
    <row r="22" spans="2:7" ht="39" customHeight="1">
      <c r="B22" s="251" t="s">
        <v>707</v>
      </c>
      <c r="C22" s="252"/>
      <c r="D22" s="252"/>
      <c r="E22" s="252"/>
      <c r="F22" s="252"/>
      <c r="G22" s="252"/>
    </row>
    <row r="23" spans="2:7" ht="44.1" customHeight="1">
      <c r="B23" s="251" t="s">
        <v>708</v>
      </c>
      <c r="C23" s="252"/>
      <c r="D23" s="252"/>
      <c r="E23" s="252"/>
      <c r="F23" s="252"/>
      <c r="G23" s="252"/>
    </row>
    <row r="24" spans="2:7" ht="18" customHeight="1"/>
    <row r="25" spans="2:7">
      <c r="B25" s="174" t="str">
        <f ca="1">"© "&amp;YEAR(TODAY())&amp;" STARS"</f>
        <v>© 2026 STARS</v>
      </c>
    </row>
  </sheetData>
  <sheetProtection selectLockedCells="1"/>
  <mergeCells count="12">
    <mergeCell ref="B21:G21"/>
    <mergeCell ref="B22:G22"/>
    <mergeCell ref="B23:G23"/>
    <mergeCell ref="C12:D12"/>
    <mergeCell ref="B13:B14"/>
    <mergeCell ref="F18:F19"/>
    <mergeCell ref="G18:G19"/>
    <mergeCell ref="C13:D13"/>
    <mergeCell ref="C14:D14"/>
    <mergeCell ref="C15:D15"/>
    <mergeCell ref="B18:E18"/>
    <mergeCell ref="B19:E19"/>
  </mergeCells>
  <dataValidations count="3">
    <dataValidation type="decimal" allowBlank="1" showInputMessage="1" showErrorMessage="1" sqref="F16:G17" xr:uid="{00000000-0002-0000-0800-000001000000}">
      <formula1>0</formula1>
      <formula2>1</formula2>
    </dataValidation>
    <dataValidation showInputMessage="1" showErrorMessage="1" prompt="Cell has to be filled" sqref="E16:E17" xr:uid="{00000000-0002-0000-0800-000002000000}">
      <formula1>0</formula1>
      <formula2>0</formula2>
    </dataValidation>
    <dataValidation operator="greaterThan" allowBlank="1" showInputMessage="1" showErrorMessage="1" sqref="F6:H8" xr:uid="{00000000-0002-0000-0800-000000000000}">
      <formula1>0</formula1>
      <formula2>0</formula2>
    </dataValidation>
  </dataValidations>
  <printOptions horizontalCentered="1" verticalCentered="1"/>
  <pageMargins left="0.75" right="0.75" top="0.97986111111111096" bottom="0.97986111111111096" header="0.511811023622047" footer="0.511811023622047"/>
  <pageSetup paperSize="9" scale="37"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552"/>
  <sheetViews>
    <sheetView zoomScale="70" zoomScaleNormal="70" workbookViewId="0">
      <selection activeCell="H32" sqref="H32"/>
    </sheetView>
  </sheetViews>
  <sheetFormatPr defaultColWidth="8.85546875" defaultRowHeight="15"/>
  <cols>
    <col min="1" max="1" width="1.7109375" style="3" customWidth="1"/>
    <col min="2" max="2" width="8.85546875" style="4"/>
    <col min="3" max="3" width="59.7109375" style="5" customWidth="1"/>
    <col min="4" max="4" width="38.7109375" style="5" customWidth="1"/>
    <col min="5" max="5" width="39.42578125" style="5" customWidth="1"/>
    <col min="6" max="6" width="40.140625" style="5" customWidth="1"/>
    <col min="7" max="7" width="22.85546875" style="5" customWidth="1"/>
    <col min="8" max="8" width="23.85546875" style="5" customWidth="1"/>
    <col min="9" max="9" width="33.140625" style="4" customWidth="1"/>
    <col min="10" max="48" width="8.85546875" style="4"/>
    <col min="49" max="16384" width="8.85546875" style="5"/>
  </cols>
  <sheetData>
    <row r="1" spans="1:52" ht="9" customHeight="1">
      <c r="C1" s="4"/>
      <c r="D1" s="4"/>
      <c r="E1" s="4"/>
      <c r="F1" s="4"/>
      <c r="G1" s="4"/>
      <c r="H1" s="4"/>
    </row>
    <row r="2" spans="1:52" ht="27.75" customHeight="1">
      <c r="C2" s="6" t="s">
        <v>69</v>
      </c>
      <c r="D2" s="7"/>
      <c r="E2" s="7"/>
      <c r="F2" s="7"/>
      <c r="G2" s="7"/>
      <c r="H2" s="7"/>
    </row>
    <row r="3" spans="1:52" ht="36.75" customHeight="1">
      <c r="C3" s="4"/>
      <c r="D3" s="4"/>
      <c r="E3" s="4"/>
      <c r="F3" s="4"/>
      <c r="G3" s="7"/>
      <c r="H3" s="4"/>
    </row>
    <row r="4" spans="1:52" ht="18" customHeight="1">
      <c r="C4" s="188" t="str">
        <f>Instrukcija!B4</f>
        <v>Perkančioji organizacija</v>
      </c>
      <c r="D4" s="29" t="str">
        <f>Televizija!D4</f>
        <v>Ignitis Grupės paslaugų centras</v>
      </c>
      <c r="E4" s="101"/>
      <c r="F4" s="4"/>
      <c r="G4" s="7"/>
      <c r="H4" s="4"/>
      <c r="AV4" s="5"/>
    </row>
    <row r="5" spans="1:52" ht="18" customHeight="1">
      <c r="C5" s="188" t="str">
        <f>Instrukcija!B5</f>
        <v>Paslaugų Teikėjas:</v>
      </c>
      <c r="D5" s="30">
        <f>Televizija!D5</f>
        <v>0</v>
      </c>
      <c r="E5" s="45"/>
      <c r="F5" s="4"/>
      <c r="G5" s="7"/>
      <c r="H5" s="4"/>
      <c r="AV5" s="5"/>
    </row>
    <row r="6" spans="1:52" ht="18" customHeight="1">
      <c r="C6" s="188" t="str">
        <f>Instrukcija!B6</f>
        <v>Garantuojamų kainų periodas</v>
      </c>
      <c r="D6" s="29" t="str">
        <f>Televizija!D6</f>
        <v>2026-2029</v>
      </c>
      <c r="E6" s="64"/>
      <c r="F6" s="8"/>
      <c r="G6" s="9" t="s">
        <v>3</v>
      </c>
      <c r="H6" s="4"/>
      <c r="AV6" s="5"/>
    </row>
    <row r="7" spans="1:52" ht="18" customHeight="1">
      <c r="C7" s="14"/>
      <c r="D7" s="15"/>
      <c r="E7" s="64"/>
      <c r="F7" s="185"/>
      <c r="G7" s="9" t="s">
        <v>5</v>
      </c>
      <c r="H7" s="4"/>
      <c r="AV7" s="5"/>
    </row>
    <row r="8" spans="1:52" ht="18" customHeight="1">
      <c r="C8" s="14"/>
      <c r="D8" s="15"/>
      <c r="E8" s="64"/>
      <c r="F8" s="13"/>
      <c r="G8" s="9" t="s">
        <v>8</v>
      </c>
      <c r="H8" s="4"/>
      <c r="AV8" s="5"/>
    </row>
    <row r="9" spans="1:52" ht="18" customHeight="1">
      <c r="C9" s="188" t="str">
        <f>Televizija!C9</f>
        <v>Media tipas</v>
      </c>
      <c r="D9" s="186" t="s">
        <v>709</v>
      </c>
      <c r="E9" s="64"/>
      <c r="F9" s="45"/>
      <c r="G9" s="7"/>
      <c r="H9" s="4"/>
      <c r="AV9" s="5"/>
    </row>
    <row r="10" spans="1:52" ht="18" customHeight="1">
      <c r="C10" s="188" t="str">
        <f>Televizija!C10</f>
        <v>Biudžetas</v>
      </c>
      <c r="D10" s="186" t="s">
        <v>75</v>
      </c>
      <c r="E10" s="64"/>
      <c r="F10" s="45"/>
      <c r="G10" s="7"/>
      <c r="H10" s="4"/>
    </row>
    <row r="11" spans="1:52" s="4" customFormat="1" ht="18" customHeight="1">
      <c r="A11" s="3"/>
      <c r="C11" s="116"/>
      <c r="D11" s="117"/>
      <c r="E11" s="118"/>
      <c r="F11" s="118"/>
      <c r="G11" s="7"/>
    </row>
    <row r="12" spans="1:52" ht="15.75" customHeight="1">
      <c r="C12" s="14"/>
      <c r="D12" s="15"/>
      <c r="E12" s="64"/>
      <c r="F12" s="45"/>
      <c r="G12" s="7"/>
      <c r="H12" s="4"/>
    </row>
    <row r="13" spans="1:52" s="4" customFormat="1" ht="19.5" customHeight="1">
      <c r="C13" s="119" t="s">
        <v>710</v>
      </c>
      <c r="D13" s="117"/>
      <c r="E13" s="117"/>
      <c r="F13" s="118"/>
      <c r="G13" s="7"/>
    </row>
    <row r="14" spans="1:52" ht="76.5" customHeight="1">
      <c r="A14" s="4"/>
      <c r="B14" s="254" t="s">
        <v>77</v>
      </c>
      <c r="C14" s="196" t="s">
        <v>468</v>
      </c>
      <c r="D14" s="196" t="s">
        <v>711</v>
      </c>
      <c r="E14" s="196" t="s">
        <v>712</v>
      </c>
      <c r="F14" s="196" t="s">
        <v>713</v>
      </c>
      <c r="G14" s="196" t="s">
        <v>714</v>
      </c>
      <c r="H14" s="195" t="s">
        <v>472</v>
      </c>
      <c r="I14" s="195" t="s">
        <v>715</v>
      </c>
      <c r="AW14" s="4"/>
      <c r="AX14" s="4"/>
      <c r="AY14" s="4"/>
      <c r="AZ14" s="4"/>
    </row>
    <row r="15" spans="1:52" ht="33.75">
      <c r="A15" s="4"/>
      <c r="B15" s="255"/>
      <c r="C15" s="219" t="s">
        <v>473</v>
      </c>
      <c r="D15" s="219" t="s">
        <v>716</v>
      </c>
      <c r="E15" s="219" t="s">
        <v>717</v>
      </c>
      <c r="F15" s="219" t="s">
        <v>718</v>
      </c>
      <c r="G15" s="219" t="s">
        <v>719</v>
      </c>
      <c r="H15" s="220" t="s">
        <v>477</v>
      </c>
      <c r="I15" s="220" t="s">
        <v>720</v>
      </c>
      <c r="AW15" s="4"/>
      <c r="AX15" s="4"/>
      <c r="AY15" s="4"/>
      <c r="AZ15" s="4"/>
    </row>
    <row r="16" spans="1:52" ht="18" customHeight="1">
      <c r="A16" s="4"/>
      <c r="B16" s="196" t="s">
        <v>105</v>
      </c>
      <c r="C16" s="194" t="s">
        <v>106</v>
      </c>
      <c r="D16" s="196" t="s">
        <v>107</v>
      </c>
      <c r="E16" s="196" t="s">
        <v>108</v>
      </c>
      <c r="F16" s="196" t="s">
        <v>109</v>
      </c>
      <c r="G16" s="196" t="s">
        <v>721</v>
      </c>
      <c r="H16" s="196" t="s">
        <v>111</v>
      </c>
      <c r="I16" s="196" t="s">
        <v>655</v>
      </c>
      <c r="AW16" s="4"/>
      <c r="AX16" s="4"/>
      <c r="AY16" s="4"/>
      <c r="AZ16" s="4"/>
    </row>
    <row r="17" spans="1:52" ht="18" customHeight="1">
      <c r="A17" s="4"/>
      <c r="B17" s="139">
        <v>1</v>
      </c>
      <c r="C17" s="139" t="s">
        <v>722</v>
      </c>
      <c r="D17" s="21"/>
      <c r="E17" s="21"/>
      <c r="F17" s="21"/>
      <c r="G17" s="120">
        <f>ROUND(D17,2)+ROUND(E17,2)+ROUND(F17,2)</f>
        <v>0</v>
      </c>
      <c r="H17" s="140">
        <v>0.45</v>
      </c>
      <c r="I17" s="120">
        <f>ROUND(G17*H17,2)</f>
        <v>0</v>
      </c>
      <c r="K17" s="121"/>
      <c r="AW17" s="4"/>
      <c r="AX17" s="4"/>
      <c r="AY17" s="4"/>
      <c r="AZ17" s="4"/>
    </row>
    <row r="18" spans="1:52" ht="18" customHeight="1">
      <c r="A18" s="4"/>
      <c r="B18" s="139">
        <v>2</v>
      </c>
      <c r="C18" s="139" t="s">
        <v>723</v>
      </c>
      <c r="D18" s="21"/>
      <c r="E18" s="21"/>
      <c r="F18" s="21"/>
      <c r="G18" s="120">
        <f>ROUND(D18,2)+ROUND(E18,2)+ROUND(F18,2)</f>
        <v>0</v>
      </c>
      <c r="H18" s="140">
        <v>0.2</v>
      </c>
      <c r="I18" s="120">
        <f>ROUND(G18*H18,2)</f>
        <v>0</v>
      </c>
      <c r="K18" s="121"/>
      <c r="AW18" s="4"/>
      <c r="AX18" s="4"/>
      <c r="AY18" s="4"/>
      <c r="AZ18" s="4"/>
    </row>
    <row r="19" spans="1:52" ht="18" customHeight="1">
      <c r="A19" s="4"/>
      <c r="B19" s="139">
        <v>3</v>
      </c>
      <c r="C19" s="139" t="s">
        <v>724</v>
      </c>
      <c r="D19" s="21"/>
      <c r="E19" s="21"/>
      <c r="F19" s="21"/>
      <c r="G19" s="120">
        <f>ROUND(D19,2)+ROUND(E19,2)+ROUND(F19,2)</f>
        <v>0</v>
      </c>
      <c r="H19" s="140">
        <v>0.19</v>
      </c>
      <c r="I19" s="120">
        <f>ROUND(G19*H19,2)</f>
        <v>0</v>
      </c>
      <c r="K19" s="121"/>
      <c r="AW19" s="4"/>
      <c r="AX19" s="4"/>
      <c r="AY19" s="4"/>
      <c r="AZ19" s="4"/>
    </row>
    <row r="20" spans="1:52" ht="18" customHeight="1">
      <c r="A20" s="4"/>
      <c r="B20" s="139">
        <v>4</v>
      </c>
      <c r="C20" s="139" t="s">
        <v>725</v>
      </c>
      <c r="D20" s="21"/>
      <c r="E20" s="21"/>
      <c r="F20" s="21"/>
      <c r="G20" s="120">
        <f>ROUND(D20,2)+ROUND(E20,2)+ROUND(F20,2)</f>
        <v>0</v>
      </c>
      <c r="H20" s="140">
        <v>0.16</v>
      </c>
      <c r="I20" s="120">
        <f>ROUND(G20*H20,2)</f>
        <v>0</v>
      </c>
      <c r="K20" s="121"/>
      <c r="AW20" s="4"/>
      <c r="AX20" s="4"/>
      <c r="AY20" s="4"/>
      <c r="AZ20" s="4"/>
    </row>
    <row r="21" spans="1:52" ht="18">
      <c r="A21" s="4"/>
      <c r="B21" s="421" t="s">
        <v>726</v>
      </c>
      <c r="C21" s="421"/>
      <c r="D21" s="421"/>
      <c r="E21" s="421"/>
      <c r="F21" s="421"/>
      <c r="G21" s="421"/>
      <c r="H21" s="256">
        <f>SUM(H17:H20)</f>
        <v>1</v>
      </c>
      <c r="I21" s="423">
        <f>ROUND(SUM(I17:I20),2)</f>
        <v>0</v>
      </c>
      <c r="AW21" s="4"/>
      <c r="AX21" s="4"/>
      <c r="AY21" s="4"/>
      <c r="AZ21" s="4"/>
    </row>
    <row r="22" spans="1:52" ht="20.100000000000001" customHeight="1">
      <c r="A22" s="4"/>
      <c r="B22" s="422" t="s">
        <v>727</v>
      </c>
      <c r="C22" s="422"/>
      <c r="D22" s="422"/>
      <c r="E22" s="422"/>
      <c r="F22" s="422"/>
      <c r="G22" s="422"/>
      <c r="H22" s="256"/>
      <c r="I22" s="423"/>
      <c r="AW22" s="4"/>
      <c r="AX22" s="4"/>
      <c r="AY22" s="4"/>
      <c r="AZ22" s="4"/>
    </row>
    <row r="23" spans="1:52" ht="18" customHeight="1">
      <c r="A23" s="4"/>
      <c r="C23" s="4"/>
      <c r="D23" s="4"/>
      <c r="E23" s="37"/>
      <c r="F23" s="4"/>
      <c r="G23" s="4"/>
      <c r="H23" s="37" t="str">
        <f>IF(OR(SUM(H17:H20)=1,SUM(H17:H20)=0),"",SUM(H17:H20))</f>
        <v/>
      </c>
    </row>
    <row r="24" spans="1:52" s="4" customFormat="1" ht="42" customHeight="1">
      <c r="C24" s="419" t="s">
        <v>728</v>
      </c>
      <c r="D24" s="420"/>
      <c r="E24" s="420"/>
      <c r="F24" s="420"/>
      <c r="G24" s="420"/>
      <c r="H24" s="420"/>
      <c r="I24" s="420"/>
      <c r="AW24" s="5"/>
      <c r="AX24" s="5"/>
    </row>
    <row r="25" spans="1:52" s="38" customFormat="1" ht="42" customHeight="1">
      <c r="C25" s="419" t="s">
        <v>729</v>
      </c>
      <c r="D25" s="420"/>
      <c r="E25" s="420"/>
      <c r="F25" s="420"/>
      <c r="G25" s="420"/>
      <c r="H25" s="420"/>
      <c r="I25" s="420"/>
      <c r="J25" s="40"/>
    </row>
    <row r="26" spans="1:52" s="4" customFormat="1">
      <c r="A26" s="3"/>
    </row>
    <row r="27" spans="1:52" s="4" customFormat="1">
      <c r="A27" s="3"/>
      <c r="B27" s="174" t="str">
        <f ca="1">"© "&amp;YEAR(TODAY())&amp;" STARS"</f>
        <v>© 2026 STARS</v>
      </c>
    </row>
    <row r="28" spans="1:52" s="4" customFormat="1">
      <c r="A28" s="3"/>
    </row>
    <row r="29" spans="1:52" s="4" customFormat="1">
      <c r="A29" s="3"/>
    </row>
    <row r="30" spans="1:52" s="4" customFormat="1">
      <c r="A30" s="3"/>
    </row>
    <row r="31" spans="1:52" s="4" customFormat="1">
      <c r="A31" s="3"/>
    </row>
    <row r="32" spans="1:52" s="4" customFormat="1">
      <c r="A32" s="3"/>
    </row>
    <row r="33" spans="1:1" s="4" customFormat="1">
      <c r="A33" s="3"/>
    </row>
    <row r="34" spans="1:1" s="4" customFormat="1">
      <c r="A34" s="3"/>
    </row>
    <row r="35" spans="1:1" s="4" customFormat="1">
      <c r="A35" s="3"/>
    </row>
    <row r="36" spans="1:1" s="4" customFormat="1">
      <c r="A36" s="3"/>
    </row>
    <row r="37" spans="1:1" s="4" customFormat="1">
      <c r="A37" s="3"/>
    </row>
    <row r="38" spans="1:1" s="4" customFormat="1">
      <c r="A38" s="3"/>
    </row>
    <row r="39" spans="1:1" s="4" customFormat="1">
      <c r="A39" s="3"/>
    </row>
    <row r="40" spans="1:1" s="4" customFormat="1">
      <c r="A40" s="3"/>
    </row>
    <row r="41" spans="1:1" s="4" customFormat="1">
      <c r="A41" s="3"/>
    </row>
    <row r="42" spans="1:1" s="4" customFormat="1">
      <c r="A42" s="3"/>
    </row>
    <row r="43" spans="1:1" s="4" customFormat="1">
      <c r="A43" s="3"/>
    </row>
    <row r="44" spans="1:1" s="4" customFormat="1">
      <c r="A44" s="3"/>
    </row>
    <row r="45" spans="1:1" s="4" customFormat="1">
      <c r="A45" s="3"/>
    </row>
    <row r="46" spans="1:1" s="4" customFormat="1">
      <c r="A46" s="3"/>
    </row>
    <row r="47" spans="1:1" s="4" customFormat="1">
      <c r="A47" s="3"/>
    </row>
    <row r="48" spans="1:1" s="4" customFormat="1">
      <c r="A48" s="3"/>
    </row>
    <row r="49" spans="1:1" s="4" customFormat="1">
      <c r="A49" s="3"/>
    </row>
    <row r="50" spans="1:1" s="4" customFormat="1">
      <c r="A50" s="3"/>
    </row>
    <row r="51" spans="1:1" s="4" customFormat="1">
      <c r="A51" s="3"/>
    </row>
    <row r="52" spans="1:1" s="4" customFormat="1">
      <c r="A52" s="3"/>
    </row>
    <row r="53" spans="1:1" s="4" customFormat="1">
      <c r="A53" s="3"/>
    </row>
    <row r="54" spans="1:1" s="4" customFormat="1">
      <c r="A54" s="3"/>
    </row>
    <row r="55" spans="1:1" s="4" customFormat="1">
      <c r="A55" s="3"/>
    </row>
    <row r="56" spans="1:1" s="4" customFormat="1">
      <c r="A56" s="3"/>
    </row>
    <row r="57" spans="1:1" s="4" customFormat="1">
      <c r="A57" s="3"/>
    </row>
    <row r="58" spans="1:1" s="4" customFormat="1">
      <c r="A58" s="3"/>
    </row>
    <row r="59" spans="1:1" s="4" customFormat="1">
      <c r="A59" s="3"/>
    </row>
    <row r="60" spans="1:1" s="4" customFormat="1">
      <c r="A60" s="3"/>
    </row>
    <row r="61" spans="1:1" s="4" customFormat="1">
      <c r="A61" s="3"/>
    </row>
    <row r="62" spans="1:1" s="4" customFormat="1">
      <c r="A62" s="3"/>
    </row>
    <row r="63" spans="1:1" s="4" customFormat="1">
      <c r="A63" s="3"/>
    </row>
    <row r="64" spans="1:1" s="4" customFormat="1">
      <c r="A64" s="3"/>
    </row>
    <row r="65" spans="1:1" s="4" customFormat="1">
      <c r="A65" s="3"/>
    </row>
    <row r="66" spans="1:1" s="4" customFormat="1">
      <c r="A66" s="3"/>
    </row>
    <row r="67" spans="1:1" s="4" customFormat="1">
      <c r="A67" s="3"/>
    </row>
    <row r="68" spans="1:1" s="4" customFormat="1">
      <c r="A68" s="3"/>
    </row>
    <row r="69" spans="1:1" s="4" customFormat="1">
      <c r="A69" s="3"/>
    </row>
    <row r="70" spans="1:1" s="4" customFormat="1">
      <c r="A70" s="3"/>
    </row>
    <row r="71" spans="1:1" s="4" customFormat="1">
      <c r="A71" s="3"/>
    </row>
    <row r="72" spans="1:1" s="4" customFormat="1">
      <c r="A72" s="3"/>
    </row>
    <row r="73" spans="1:1" s="4" customFormat="1">
      <c r="A73" s="3"/>
    </row>
    <row r="74" spans="1:1" s="4" customFormat="1">
      <c r="A74" s="3"/>
    </row>
    <row r="75" spans="1:1" s="4" customFormat="1">
      <c r="A75" s="3"/>
    </row>
    <row r="76" spans="1:1" s="4" customFormat="1">
      <c r="A76" s="3"/>
    </row>
    <row r="77" spans="1:1" s="4" customFormat="1">
      <c r="A77" s="3"/>
    </row>
    <row r="78" spans="1:1" s="4" customFormat="1">
      <c r="A78" s="3"/>
    </row>
    <row r="79" spans="1:1" s="4" customFormat="1">
      <c r="A79" s="3"/>
    </row>
    <row r="80" spans="1:1" s="4" customFormat="1">
      <c r="A80" s="3"/>
    </row>
    <row r="81" spans="1:1" s="4" customFormat="1">
      <c r="A81" s="3"/>
    </row>
    <row r="82" spans="1:1" s="4" customFormat="1">
      <c r="A82" s="3"/>
    </row>
    <row r="83" spans="1:1" s="4" customFormat="1">
      <c r="A83" s="3"/>
    </row>
    <row r="84" spans="1:1" s="4" customFormat="1">
      <c r="A84" s="3"/>
    </row>
    <row r="85" spans="1:1" s="4" customFormat="1">
      <c r="A85" s="3"/>
    </row>
    <row r="86" spans="1:1" s="4" customFormat="1">
      <c r="A86" s="3"/>
    </row>
    <row r="87" spans="1:1" s="4" customFormat="1">
      <c r="A87" s="3"/>
    </row>
    <row r="88" spans="1:1" s="4" customFormat="1">
      <c r="A88" s="3"/>
    </row>
    <row r="89" spans="1:1" s="4" customFormat="1">
      <c r="A89" s="3"/>
    </row>
    <row r="90" spans="1:1" s="4" customFormat="1">
      <c r="A90" s="3"/>
    </row>
    <row r="91" spans="1:1" s="4" customFormat="1">
      <c r="A91" s="3"/>
    </row>
    <row r="92" spans="1:1" s="4" customFormat="1">
      <c r="A92" s="3"/>
    </row>
    <row r="93" spans="1:1" s="4" customFormat="1">
      <c r="A93" s="3"/>
    </row>
    <row r="94" spans="1:1" s="4" customFormat="1">
      <c r="A94" s="3"/>
    </row>
    <row r="95" spans="1:1" s="4" customFormat="1">
      <c r="A95" s="3"/>
    </row>
    <row r="96" spans="1:1" s="4" customFormat="1">
      <c r="A96" s="3"/>
    </row>
    <row r="97" spans="1:1" s="4" customFormat="1">
      <c r="A97" s="3"/>
    </row>
    <row r="98" spans="1:1" s="4" customFormat="1">
      <c r="A98" s="3"/>
    </row>
    <row r="99" spans="1:1" s="4" customFormat="1">
      <c r="A99" s="3"/>
    </row>
    <row r="100" spans="1:1" s="4" customFormat="1">
      <c r="A100" s="3"/>
    </row>
    <row r="101" spans="1:1" s="4" customFormat="1">
      <c r="A101" s="3"/>
    </row>
    <row r="102" spans="1:1" s="4" customFormat="1">
      <c r="A102" s="3"/>
    </row>
    <row r="103" spans="1:1" s="4" customFormat="1">
      <c r="A103" s="3"/>
    </row>
    <row r="104" spans="1:1" s="4" customFormat="1">
      <c r="A104" s="3"/>
    </row>
    <row r="105" spans="1:1" s="4" customFormat="1">
      <c r="A105" s="3"/>
    </row>
    <row r="106" spans="1:1" s="4" customFormat="1">
      <c r="A106" s="3"/>
    </row>
    <row r="107" spans="1:1" s="4" customFormat="1">
      <c r="A107" s="3"/>
    </row>
    <row r="108" spans="1:1" s="4" customFormat="1">
      <c r="A108" s="3"/>
    </row>
    <row r="109" spans="1:1" s="4" customFormat="1">
      <c r="A109" s="3"/>
    </row>
    <row r="110" spans="1:1" s="4" customFormat="1">
      <c r="A110" s="3"/>
    </row>
    <row r="111" spans="1:1" s="4" customFormat="1">
      <c r="A111" s="3"/>
    </row>
    <row r="112" spans="1:1" s="4" customFormat="1">
      <c r="A112" s="3"/>
    </row>
    <row r="113" spans="1:1" s="4" customFormat="1">
      <c r="A113" s="3"/>
    </row>
    <row r="114" spans="1:1" s="4" customFormat="1">
      <c r="A114" s="3"/>
    </row>
    <row r="115" spans="1:1" s="4" customFormat="1">
      <c r="A115" s="3"/>
    </row>
    <row r="116" spans="1:1" s="4" customFormat="1">
      <c r="A116" s="3"/>
    </row>
    <row r="117" spans="1:1" s="4" customFormat="1">
      <c r="A117" s="3"/>
    </row>
    <row r="118" spans="1:1" s="4" customFormat="1">
      <c r="A118" s="3"/>
    </row>
    <row r="119" spans="1:1" s="4" customFormat="1">
      <c r="A119" s="3"/>
    </row>
    <row r="120" spans="1:1" s="4" customFormat="1">
      <c r="A120" s="3"/>
    </row>
    <row r="121" spans="1:1" s="4" customFormat="1">
      <c r="A121" s="3"/>
    </row>
    <row r="122" spans="1:1" s="4" customFormat="1">
      <c r="A122" s="3"/>
    </row>
    <row r="123" spans="1:1" s="4" customFormat="1">
      <c r="A123" s="3"/>
    </row>
    <row r="124" spans="1:1" s="4" customFormat="1">
      <c r="A124" s="3"/>
    </row>
    <row r="125" spans="1:1" s="4" customFormat="1">
      <c r="A125" s="3"/>
    </row>
    <row r="126" spans="1:1" s="4" customFormat="1">
      <c r="A126" s="3"/>
    </row>
    <row r="127" spans="1:1" s="4" customFormat="1">
      <c r="A127" s="3"/>
    </row>
    <row r="128" spans="1:1" s="4" customFormat="1">
      <c r="A128" s="3"/>
    </row>
    <row r="129" spans="1:1" s="4" customFormat="1">
      <c r="A129" s="3"/>
    </row>
    <row r="130" spans="1:1" s="4" customFormat="1">
      <c r="A130" s="3"/>
    </row>
    <row r="131" spans="1:1" s="4" customFormat="1">
      <c r="A131" s="3"/>
    </row>
    <row r="132" spans="1:1" s="4" customFormat="1">
      <c r="A132" s="3"/>
    </row>
    <row r="133" spans="1:1" s="4" customFormat="1">
      <c r="A133" s="3"/>
    </row>
    <row r="134" spans="1:1" s="4" customFormat="1">
      <c r="A134" s="3"/>
    </row>
    <row r="135" spans="1:1" s="4" customFormat="1">
      <c r="A135" s="3"/>
    </row>
    <row r="136" spans="1:1" s="4" customFormat="1">
      <c r="A136" s="3"/>
    </row>
    <row r="137" spans="1:1" s="4" customFormat="1">
      <c r="A137" s="3"/>
    </row>
    <row r="138" spans="1:1" s="4" customFormat="1">
      <c r="A138" s="3"/>
    </row>
    <row r="139" spans="1:1" s="4" customFormat="1">
      <c r="A139" s="3"/>
    </row>
    <row r="140" spans="1:1" s="4" customFormat="1">
      <c r="A140" s="3"/>
    </row>
    <row r="141" spans="1:1" s="4" customFormat="1">
      <c r="A141" s="3"/>
    </row>
    <row r="142" spans="1:1" s="4" customFormat="1">
      <c r="A142" s="3"/>
    </row>
    <row r="143" spans="1:1" s="4" customFormat="1">
      <c r="A143" s="3"/>
    </row>
    <row r="144" spans="1:1" s="4" customFormat="1">
      <c r="A144" s="3"/>
    </row>
    <row r="145" spans="1:1" s="4" customFormat="1">
      <c r="A145" s="3"/>
    </row>
    <row r="146" spans="1:1" s="4" customFormat="1">
      <c r="A146" s="3"/>
    </row>
    <row r="147" spans="1:1" s="4" customFormat="1">
      <c r="A147" s="3"/>
    </row>
    <row r="148" spans="1:1" s="4" customFormat="1">
      <c r="A148" s="3"/>
    </row>
    <row r="149" spans="1:1" s="4" customFormat="1">
      <c r="A149" s="3"/>
    </row>
    <row r="150" spans="1:1" s="4" customFormat="1">
      <c r="A150" s="3"/>
    </row>
    <row r="151" spans="1:1" s="4" customFormat="1">
      <c r="A151" s="3"/>
    </row>
    <row r="152" spans="1:1" s="4" customFormat="1">
      <c r="A152" s="3"/>
    </row>
    <row r="153" spans="1:1" s="4" customFormat="1">
      <c r="A153" s="3"/>
    </row>
    <row r="154" spans="1:1" s="4" customFormat="1">
      <c r="A154" s="3"/>
    </row>
    <row r="155" spans="1:1" s="4" customFormat="1">
      <c r="A155" s="3"/>
    </row>
    <row r="156" spans="1:1" s="4" customFormat="1">
      <c r="A156" s="3"/>
    </row>
    <row r="157" spans="1:1" s="4" customFormat="1">
      <c r="A157" s="3"/>
    </row>
    <row r="158" spans="1:1" s="4" customFormat="1">
      <c r="A158" s="3"/>
    </row>
    <row r="159" spans="1:1" s="4" customFormat="1">
      <c r="A159" s="3"/>
    </row>
    <row r="160" spans="1:1" s="4" customFormat="1">
      <c r="A160" s="3"/>
    </row>
    <row r="161" spans="1:1" s="4" customFormat="1">
      <c r="A161" s="3"/>
    </row>
    <row r="162" spans="1:1" s="4" customFormat="1">
      <c r="A162" s="3"/>
    </row>
    <row r="163" spans="1:1" s="4" customFormat="1">
      <c r="A163" s="3"/>
    </row>
    <row r="164" spans="1:1" s="4" customFormat="1">
      <c r="A164" s="3"/>
    </row>
    <row r="165" spans="1:1" s="4" customFormat="1">
      <c r="A165" s="3"/>
    </row>
    <row r="166" spans="1:1" s="4" customFormat="1">
      <c r="A166" s="3"/>
    </row>
    <row r="167" spans="1:1" s="4" customFormat="1">
      <c r="A167" s="3"/>
    </row>
    <row r="168" spans="1:1" s="4" customFormat="1">
      <c r="A168" s="3"/>
    </row>
    <row r="169" spans="1:1" s="4" customFormat="1">
      <c r="A169" s="3"/>
    </row>
    <row r="170" spans="1:1" s="4" customFormat="1">
      <c r="A170" s="3"/>
    </row>
    <row r="171" spans="1:1" s="4" customFormat="1">
      <c r="A171" s="3"/>
    </row>
    <row r="172" spans="1:1" s="4" customFormat="1">
      <c r="A172" s="3"/>
    </row>
    <row r="173" spans="1:1" s="4" customFormat="1">
      <c r="A173" s="3"/>
    </row>
    <row r="174" spans="1:1" s="4" customFormat="1">
      <c r="A174" s="3"/>
    </row>
    <row r="175" spans="1:1" s="4" customFormat="1">
      <c r="A175" s="3"/>
    </row>
    <row r="176" spans="1:1" s="4" customFormat="1">
      <c r="A176" s="3"/>
    </row>
    <row r="177" spans="1:1" s="4" customFormat="1">
      <c r="A177" s="3"/>
    </row>
    <row r="178" spans="1:1" s="4" customFormat="1">
      <c r="A178" s="3"/>
    </row>
    <row r="179" spans="1:1" s="4" customFormat="1">
      <c r="A179" s="3"/>
    </row>
    <row r="180" spans="1:1" s="4" customFormat="1">
      <c r="A180" s="3"/>
    </row>
    <row r="181" spans="1:1" s="4" customFormat="1">
      <c r="A181" s="3"/>
    </row>
    <row r="182" spans="1:1" s="4" customFormat="1">
      <c r="A182" s="3"/>
    </row>
    <row r="183" spans="1:1" s="4" customFormat="1">
      <c r="A183" s="3"/>
    </row>
    <row r="184" spans="1:1" s="4" customFormat="1">
      <c r="A184" s="3"/>
    </row>
    <row r="185" spans="1:1" s="4" customFormat="1">
      <c r="A185" s="3"/>
    </row>
    <row r="186" spans="1:1" s="4" customFormat="1">
      <c r="A186" s="3"/>
    </row>
    <row r="187" spans="1:1" s="4" customFormat="1">
      <c r="A187" s="3"/>
    </row>
    <row r="188" spans="1:1" s="4" customFormat="1">
      <c r="A188" s="3"/>
    </row>
    <row r="189" spans="1:1" s="4" customFormat="1">
      <c r="A189" s="3"/>
    </row>
    <row r="190" spans="1:1" s="4" customFormat="1">
      <c r="A190" s="3"/>
    </row>
    <row r="191" spans="1:1" s="4" customFormat="1">
      <c r="A191" s="3"/>
    </row>
    <row r="192" spans="1:1" s="4" customFormat="1">
      <c r="A192" s="3"/>
    </row>
    <row r="193" spans="1:1" s="4" customFormat="1">
      <c r="A193" s="3"/>
    </row>
    <row r="194" spans="1:1" s="4" customFormat="1">
      <c r="A194" s="3"/>
    </row>
    <row r="195" spans="1:1" s="4" customFormat="1">
      <c r="A195" s="3"/>
    </row>
    <row r="196" spans="1:1" s="4" customFormat="1">
      <c r="A196" s="3"/>
    </row>
    <row r="197" spans="1:1" s="4" customFormat="1">
      <c r="A197" s="3"/>
    </row>
    <row r="198" spans="1:1" s="4" customFormat="1">
      <c r="A198" s="3"/>
    </row>
    <row r="199" spans="1:1" s="4" customFormat="1">
      <c r="A199" s="3"/>
    </row>
    <row r="200" spans="1:1" s="4" customFormat="1">
      <c r="A200" s="3"/>
    </row>
    <row r="201" spans="1:1" s="4" customFormat="1">
      <c r="A201" s="3"/>
    </row>
    <row r="202" spans="1:1" s="4" customFormat="1">
      <c r="A202" s="3"/>
    </row>
    <row r="203" spans="1:1" s="4" customFormat="1">
      <c r="A203" s="3"/>
    </row>
    <row r="204" spans="1:1" s="4" customFormat="1">
      <c r="A204" s="3"/>
    </row>
    <row r="205" spans="1:1" s="4" customFormat="1">
      <c r="A205" s="3"/>
    </row>
    <row r="206" spans="1:1" s="4" customFormat="1">
      <c r="A206" s="3"/>
    </row>
    <row r="207" spans="1:1" s="4" customFormat="1">
      <c r="A207" s="3"/>
    </row>
    <row r="208" spans="1:1" s="4" customFormat="1">
      <c r="A208" s="3"/>
    </row>
    <row r="209" spans="1:1" s="4" customFormat="1">
      <c r="A209" s="3"/>
    </row>
    <row r="210" spans="1:1" s="4" customFormat="1">
      <c r="A210" s="3"/>
    </row>
    <row r="211" spans="1:1" s="4" customFormat="1">
      <c r="A211" s="3"/>
    </row>
    <row r="212" spans="1:1" s="4" customFormat="1">
      <c r="A212" s="3"/>
    </row>
    <row r="213" spans="1:1" s="4" customFormat="1">
      <c r="A213" s="3"/>
    </row>
    <row r="214" spans="1:1" s="4" customFormat="1">
      <c r="A214" s="3"/>
    </row>
    <row r="215" spans="1:1" s="4" customFormat="1">
      <c r="A215" s="3"/>
    </row>
    <row r="216" spans="1:1" s="4" customFormat="1">
      <c r="A216" s="3"/>
    </row>
    <row r="217" spans="1:1" s="4" customFormat="1">
      <c r="A217" s="3"/>
    </row>
    <row r="218" spans="1:1" s="4" customFormat="1">
      <c r="A218" s="3"/>
    </row>
    <row r="219" spans="1:1" s="4" customFormat="1">
      <c r="A219" s="3"/>
    </row>
    <row r="220" spans="1:1" s="4" customFormat="1">
      <c r="A220" s="3"/>
    </row>
    <row r="221" spans="1:1" s="4" customFormat="1">
      <c r="A221" s="3"/>
    </row>
    <row r="222" spans="1:1" s="4" customFormat="1">
      <c r="A222" s="3"/>
    </row>
    <row r="223" spans="1:1" s="4" customFormat="1">
      <c r="A223" s="3"/>
    </row>
    <row r="224" spans="1:1" s="4" customFormat="1">
      <c r="A224" s="3"/>
    </row>
    <row r="225" spans="1:1" s="4" customFormat="1">
      <c r="A225" s="3"/>
    </row>
    <row r="226" spans="1:1" s="4" customFormat="1">
      <c r="A226" s="3"/>
    </row>
    <row r="227" spans="1:1" s="4" customFormat="1">
      <c r="A227" s="3"/>
    </row>
    <row r="228" spans="1:1" s="4" customFormat="1">
      <c r="A228" s="3"/>
    </row>
    <row r="229" spans="1:1" s="4" customFormat="1">
      <c r="A229" s="3"/>
    </row>
    <row r="230" spans="1:1" s="4" customFormat="1">
      <c r="A230" s="3"/>
    </row>
    <row r="231" spans="1:1" s="4" customFormat="1">
      <c r="A231" s="3"/>
    </row>
    <row r="232" spans="1:1" s="4" customFormat="1">
      <c r="A232" s="3"/>
    </row>
    <row r="233" spans="1:1" s="4" customFormat="1">
      <c r="A233" s="3"/>
    </row>
    <row r="234" spans="1:1" s="4" customFormat="1">
      <c r="A234" s="3"/>
    </row>
    <row r="235" spans="1:1" s="4" customFormat="1">
      <c r="A235" s="3"/>
    </row>
    <row r="236" spans="1:1" s="4" customFormat="1">
      <c r="A236" s="3"/>
    </row>
    <row r="237" spans="1:1" s="4" customFormat="1">
      <c r="A237" s="3"/>
    </row>
    <row r="238" spans="1:1" s="4" customFormat="1">
      <c r="A238" s="3"/>
    </row>
    <row r="239" spans="1:1" s="4" customFormat="1">
      <c r="A239" s="3"/>
    </row>
    <row r="240" spans="1:1" s="4" customFormat="1">
      <c r="A240" s="3"/>
    </row>
    <row r="241" spans="1:1" s="4" customFormat="1">
      <c r="A241" s="3"/>
    </row>
    <row r="242" spans="1:1" s="4" customFormat="1">
      <c r="A242" s="3"/>
    </row>
    <row r="243" spans="1:1" s="4" customFormat="1">
      <c r="A243" s="3"/>
    </row>
    <row r="244" spans="1:1" s="4" customFormat="1">
      <c r="A244" s="3"/>
    </row>
    <row r="245" spans="1:1" s="4" customFormat="1">
      <c r="A245" s="3"/>
    </row>
    <row r="246" spans="1:1" s="4" customFormat="1">
      <c r="A246" s="3"/>
    </row>
    <row r="247" spans="1:1" s="4" customFormat="1">
      <c r="A247" s="3"/>
    </row>
    <row r="248" spans="1:1" s="4" customFormat="1">
      <c r="A248" s="3"/>
    </row>
    <row r="249" spans="1:1" s="4" customFormat="1">
      <c r="A249" s="3"/>
    </row>
    <row r="250" spans="1:1" s="4" customFormat="1">
      <c r="A250" s="3"/>
    </row>
    <row r="251" spans="1:1" s="4" customFormat="1">
      <c r="A251" s="3"/>
    </row>
    <row r="252" spans="1:1" s="4" customFormat="1">
      <c r="A252" s="3"/>
    </row>
    <row r="253" spans="1:1" s="4" customFormat="1">
      <c r="A253" s="3"/>
    </row>
    <row r="254" spans="1:1" s="4" customFormat="1">
      <c r="A254" s="3"/>
    </row>
    <row r="255" spans="1:1" s="4" customFormat="1">
      <c r="A255" s="3"/>
    </row>
    <row r="256" spans="1:1" s="4" customFormat="1">
      <c r="A256" s="3"/>
    </row>
    <row r="257" spans="1:1" s="4" customFormat="1">
      <c r="A257" s="3"/>
    </row>
    <row r="258" spans="1:1" s="4" customFormat="1">
      <c r="A258" s="3"/>
    </row>
    <row r="259" spans="1:1" s="4" customFormat="1">
      <c r="A259" s="3"/>
    </row>
    <row r="260" spans="1:1" s="4" customFormat="1">
      <c r="A260" s="3"/>
    </row>
    <row r="261" spans="1:1" s="4" customFormat="1">
      <c r="A261" s="3"/>
    </row>
    <row r="262" spans="1:1" s="4" customFormat="1">
      <c r="A262" s="3"/>
    </row>
    <row r="263" spans="1:1" s="4" customFormat="1">
      <c r="A263" s="3"/>
    </row>
    <row r="264" spans="1:1" s="4" customFormat="1">
      <c r="A264" s="3"/>
    </row>
    <row r="265" spans="1:1" s="4" customFormat="1">
      <c r="A265" s="3"/>
    </row>
    <row r="266" spans="1:1" s="4" customFormat="1">
      <c r="A266" s="3"/>
    </row>
    <row r="267" spans="1:1" s="4" customFormat="1">
      <c r="A267" s="3"/>
    </row>
    <row r="268" spans="1:1" s="4" customFormat="1">
      <c r="A268" s="3"/>
    </row>
    <row r="269" spans="1:1" s="4" customFormat="1">
      <c r="A269" s="3"/>
    </row>
    <row r="270" spans="1:1" s="4" customFormat="1">
      <c r="A270" s="3"/>
    </row>
    <row r="271" spans="1:1" s="4" customFormat="1">
      <c r="A271" s="3"/>
    </row>
    <row r="272" spans="1:1" s="4" customFormat="1">
      <c r="A272" s="3"/>
    </row>
    <row r="273" spans="1:1" s="4" customFormat="1">
      <c r="A273" s="3"/>
    </row>
    <row r="274" spans="1:1" s="4" customFormat="1">
      <c r="A274" s="3"/>
    </row>
    <row r="275" spans="1:1" s="4" customFormat="1">
      <c r="A275" s="3"/>
    </row>
    <row r="276" spans="1:1" s="4" customFormat="1">
      <c r="A276" s="3"/>
    </row>
    <row r="277" spans="1:1" s="4" customFormat="1">
      <c r="A277" s="3"/>
    </row>
    <row r="278" spans="1:1" s="4" customFormat="1">
      <c r="A278" s="3"/>
    </row>
    <row r="279" spans="1:1" s="4" customFormat="1">
      <c r="A279" s="3"/>
    </row>
    <row r="280" spans="1:1" s="4" customFormat="1">
      <c r="A280" s="3"/>
    </row>
    <row r="281" spans="1:1" s="4" customFormat="1">
      <c r="A281" s="3"/>
    </row>
    <row r="282" spans="1:1" s="4" customFormat="1">
      <c r="A282" s="3"/>
    </row>
    <row r="283" spans="1:1" s="4" customFormat="1">
      <c r="A283" s="3"/>
    </row>
    <row r="284" spans="1:1" s="4" customFormat="1">
      <c r="A284" s="3"/>
    </row>
    <row r="285" spans="1:1" s="4" customFormat="1">
      <c r="A285" s="3"/>
    </row>
    <row r="286" spans="1:1" s="4" customFormat="1">
      <c r="A286" s="3"/>
    </row>
    <row r="287" spans="1:1" s="4" customFormat="1">
      <c r="A287" s="3"/>
    </row>
    <row r="288" spans="1:1" s="4" customFormat="1">
      <c r="A288" s="3"/>
    </row>
    <row r="289" spans="1:1" s="4" customFormat="1">
      <c r="A289" s="3"/>
    </row>
    <row r="290" spans="1:1" s="4" customFormat="1">
      <c r="A290" s="3"/>
    </row>
    <row r="291" spans="1:1" s="4" customFormat="1">
      <c r="A291" s="3"/>
    </row>
    <row r="292" spans="1:1" s="4" customFormat="1">
      <c r="A292" s="3"/>
    </row>
    <row r="293" spans="1:1" s="4" customFormat="1">
      <c r="A293" s="3"/>
    </row>
    <row r="294" spans="1:1" s="4" customFormat="1">
      <c r="A294" s="3"/>
    </row>
    <row r="295" spans="1:1" s="4" customFormat="1">
      <c r="A295" s="3"/>
    </row>
    <row r="296" spans="1:1" s="4" customFormat="1">
      <c r="A296" s="3"/>
    </row>
    <row r="297" spans="1:1" s="4" customFormat="1">
      <c r="A297" s="3"/>
    </row>
    <row r="298" spans="1:1" s="4" customFormat="1">
      <c r="A298" s="3"/>
    </row>
    <row r="299" spans="1:1" s="4" customFormat="1">
      <c r="A299" s="3"/>
    </row>
    <row r="300" spans="1:1" s="4" customFormat="1">
      <c r="A300" s="3"/>
    </row>
    <row r="301" spans="1:1" s="4" customFormat="1">
      <c r="A301" s="3"/>
    </row>
    <row r="302" spans="1:1" s="4" customFormat="1">
      <c r="A302" s="3"/>
    </row>
    <row r="303" spans="1:1" s="4" customFormat="1">
      <c r="A303" s="3"/>
    </row>
    <row r="304" spans="1:1" s="4" customFormat="1">
      <c r="A304" s="3"/>
    </row>
    <row r="305" spans="1:1" s="4" customFormat="1">
      <c r="A305" s="3"/>
    </row>
    <row r="306" spans="1:1" s="4" customFormat="1">
      <c r="A306" s="3"/>
    </row>
    <row r="307" spans="1:1" s="4" customFormat="1">
      <c r="A307" s="3"/>
    </row>
    <row r="308" spans="1:1" s="4" customFormat="1">
      <c r="A308" s="3"/>
    </row>
    <row r="309" spans="1:1" s="4" customFormat="1">
      <c r="A309" s="3"/>
    </row>
    <row r="310" spans="1:1" s="4" customFormat="1">
      <c r="A310" s="3"/>
    </row>
    <row r="311" spans="1:1" s="4" customFormat="1">
      <c r="A311" s="3"/>
    </row>
    <row r="312" spans="1:1" s="4" customFormat="1">
      <c r="A312" s="3"/>
    </row>
    <row r="313" spans="1:1" s="4" customFormat="1">
      <c r="A313" s="3"/>
    </row>
    <row r="314" spans="1:1" s="4" customFormat="1">
      <c r="A314" s="3"/>
    </row>
    <row r="315" spans="1:1" s="4" customFormat="1">
      <c r="A315" s="3"/>
    </row>
    <row r="316" spans="1:1" s="4" customFormat="1">
      <c r="A316" s="3"/>
    </row>
    <row r="317" spans="1:1" s="4" customFormat="1">
      <c r="A317" s="3"/>
    </row>
    <row r="318" spans="1:1" s="4" customFormat="1">
      <c r="A318" s="3"/>
    </row>
    <row r="319" spans="1:1" s="4" customFormat="1">
      <c r="A319" s="3"/>
    </row>
    <row r="320" spans="1:1" s="4" customFormat="1">
      <c r="A320" s="3"/>
    </row>
    <row r="321" spans="1:1" s="4" customFormat="1">
      <c r="A321" s="3"/>
    </row>
    <row r="322" spans="1:1" s="4" customFormat="1">
      <c r="A322" s="3"/>
    </row>
    <row r="323" spans="1:1" s="4" customFormat="1">
      <c r="A323" s="3"/>
    </row>
    <row r="324" spans="1:1" s="4" customFormat="1">
      <c r="A324" s="3"/>
    </row>
    <row r="325" spans="1:1" s="4" customFormat="1">
      <c r="A325" s="3"/>
    </row>
    <row r="326" spans="1:1" s="4" customFormat="1">
      <c r="A326" s="3"/>
    </row>
    <row r="327" spans="1:1" s="4" customFormat="1">
      <c r="A327" s="3"/>
    </row>
    <row r="328" spans="1:1" s="4" customFormat="1">
      <c r="A328" s="3"/>
    </row>
    <row r="329" spans="1:1" s="4" customFormat="1">
      <c r="A329" s="3"/>
    </row>
    <row r="330" spans="1:1" s="4" customFormat="1">
      <c r="A330" s="3"/>
    </row>
    <row r="331" spans="1:1" s="4" customFormat="1">
      <c r="A331" s="3"/>
    </row>
    <row r="332" spans="1:1" s="4" customFormat="1">
      <c r="A332" s="3"/>
    </row>
    <row r="333" spans="1:1" s="4" customFormat="1">
      <c r="A333" s="3"/>
    </row>
    <row r="334" spans="1:1" s="4" customFormat="1">
      <c r="A334" s="3"/>
    </row>
    <row r="335" spans="1:1" s="4" customFormat="1">
      <c r="A335" s="3"/>
    </row>
    <row r="336" spans="1:1" s="4" customFormat="1">
      <c r="A336" s="3"/>
    </row>
    <row r="337" spans="1:1" s="4" customFormat="1">
      <c r="A337" s="3"/>
    </row>
    <row r="338" spans="1:1" s="4" customFormat="1">
      <c r="A338" s="3"/>
    </row>
    <row r="339" spans="1:1" s="4" customFormat="1">
      <c r="A339" s="3"/>
    </row>
    <row r="340" spans="1:1" s="4" customFormat="1">
      <c r="A340" s="3"/>
    </row>
    <row r="341" spans="1:1" s="4" customFormat="1">
      <c r="A341" s="3"/>
    </row>
    <row r="342" spans="1:1" s="4" customFormat="1">
      <c r="A342" s="3"/>
    </row>
    <row r="343" spans="1:1" s="4" customFormat="1">
      <c r="A343" s="3"/>
    </row>
    <row r="344" spans="1:1" s="4" customFormat="1">
      <c r="A344" s="3"/>
    </row>
    <row r="345" spans="1:1" s="4" customFormat="1">
      <c r="A345" s="3"/>
    </row>
    <row r="346" spans="1:1" s="4" customFormat="1">
      <c r="A346" s="3"/>
    </row>
    <row r="347" spans="1:1" s="4" customFormat="1">
      <c r="A347" s="3"/>
    </row>
    <row r="348" spans="1:1" s="4" customFormat="1">
      <c r="A348" s="3"/>
    </row>
    <row r="349" spans="1:1" s="4" customFormat="1">
      <c r="A349" s="3"/>
    </row>
    <row r="350" spans="1:1" s="4" customFormat="1">
      <c r="A350" s="3"/>
    </row>
    <row r="351" spans="1:1" s="4" customFormat="1">
      <c r="A351" s="3"/>
    </row>
    <row r="352" spans="1:1" s="4" customFormat="1">
      <c r="A352" s="3"/>
    </row>
    <row r="353" spans="1:1" s="4" customFormat="1">
      <c r="A353" s="3"/>
    </row>
    <row r="354" spans="1:1" s="4" customFormat="1">
      <c r="A354" s="3"/>
    </row>
    <row r="355" spans="1:1" s="4" customFormat="1">
      <c r="A355" s="3"/>
    </row>
    <row r="356" spans="1:1" s="4" customFormat="1">
      <c r="A356" s="3"/>
    </row>
    <row r="357" spans="1:1" s="4" customFormat="1">
      <c r="A357" s="3"/>
    </row>
    <row r="358" spans="1:1" s="4" customFormat="1">
      <c r="A358" s="3"/>
    </row>
    <row r="359" spans="1:1" s="4" customFormat="1">
      <c r="A359" s="3"/>
    </row>
    <row r="360" spans="1:1" s="4" customFormat="1">
      <c r="A360" s="3"/>
    </row>
    <row r="361" spans="1:1" s="4" customFormat="1">
      <c r="A361" s="3"/>
    </row>
    <row r="362" spans="1:1" s="4" customFormat="1">
      <c r="A362" s="3"/>
    </row>
    <row r="363" spans="1:1" s="4" customFormat="1">
      <c r="A363" s="3"/>
    </row>
    <row r="364" spans="1:1" s="4" customFormat="1">
      <c r="A364" s="3"/>
    </row>
    <row r="365" spans="1:1" s="4" customFormat="1">
      <c r="A365" s="3"/>
    </row>
    <row r="366" spans="1:1" s="4" customFormat="1">
      <c r="A366" s="3"/>
    </row>
    <row r="367" spans="1:1" s="4" customFormat="1">
      <c r="A367" s="3"/>
    </row>
    <row r="368" spans="1:1" s="4" customFormat="1">
      <c r="A368" s="3"/>
    </row>
    <row r="369" spans="1:1" s="4" customFormat="1">
      <c r="A369" s="3"/>
    </row>
    <row r="370" spans="1:1" s="4" customFormat="1">
      <c r="A370" s="3"/>
    </row>
    <row r="371" spans="1:1" s="4" customFormat="1">
      <c r="A371" s="3"/>
    </row>
    <row r="372" spans="1:1" s="4" customFormat="1">
      <c r="A372" s="3"/>
    </row>
    <row r="373" spans="1:1" s="4" customFormat="1">
      <c r="A373" s="3"/>
    </row>
    <row r="374" spans="1:1" s="4" customFormat="1">
      <c r="A374" s="3"/>
    </row>
    <row r="375" spans="1:1" s="4" customFormat="1">
      <c r="A375" s="3"/>
    </row>
    <row r="376" spans="1:1" s="4" customFormat="1">
      <c r="A376" s="3"/>
    </row>
    <row r="377" spans="1:1" s="4" customFormat="1">
      <c r="A377" s="3"/>
    </row>
    <row r="378" spans="1:1" s="4" customFormat="1">
      <c r="A378" s="3"/>
    </row>
    <row r="379" spans="1:1" s="4" customFormat="1">
      <c r="A379" s="3"/>
    </row>
    <row r="380" spans="1:1" s="4" customFormat="1">
      <c r="A380" s="3"/>
    </row>
    <row r="381" spans="1:1" s="4" customFormat="1">
      <c r="A381" s="3"/>
    </row>
    <row r="382" spans="1:1" s="4" customFormat="1">
      <c r="A382" s="3"/>
    </row>
    <row r="383" spans="1:1" s="4" customFormat="1">
      <c r="A383" s="3"/>
    </row>
    <row r="384" spans="1:1" s="4" customFormat="1">
      <c r="A384" s="3"/>
    </row>
    <row r="385" spans="1:1" s="4" customFormat="1">
      <c r="A385" s="3"/>
    </row>
    <row r="386" spans="1:1" s="4" customFormat="1">
      <c r="A386" s="3"/>
    </row>
    <row r="387" spans="1:1" s="4" customFormat="1">
      <c r="A387" s="3"/>
    </row>
    <row r="388" spans="1:1" s="4" customFormat="1">
      <c r="A388" s="3"/>
    </row>
    <row r="389" spans="1:1" s="4" customFormat="1">
      <c r="A389" s="3"/>
    </row>
    <row r="390" spans="1:1" s="4" customFormat="1">
      <c r="A390" s="3"/>
    </row>
    <row r="391" spans="1:1" s="4" customFormat="1">
      <c r="A391" s="3"/>
    </row>
    <row r="392" spans="1:1" s="4" customFormat="1">
      <c r="A392" s="3"/>
    </row>
    <row r="393" spans="1:1" s="4" customFormat="1">
      <c r="A393" s="3"/>
    </row>
    <row r="394" spans="1:1" s="4" customFormat="1">
      <c r="A394" s="3"/>
    </row>
    <row r="395" spans="1:1" s="4" customFormat="1">
      <c r="A395" s="3"/>
    </row>
    <row r="396" spans="1:1" s="4" customFormat="1">
      <c r="A396" s="3"/>
    </row>
    <row r="397" spans="1:1" s="4" customFormat="1">
      <c r="A397" s="3"/>
    </row>
    <row r="398" spans="1:1" s="4" customFormat="1">
      <c r="A398" s="3"/>
    </row>
    <row r="399" spans="1:1" s="4" customFormat="1">
      <c r="A399" s="3"/>
    </row>
    <row r="400" spans="1:1" s="4" customFormat="1">
      <c r="A400" s="3"/>
    </row>
    <row r="401" spans="1:1" s="4" customFormat="1">
      <c r="A401" s="3"/>
    </row>
    <row r="402" spans="1:1" s="4" customFormat="1">
      <c r="A402" s="3"/>
    </row>
    <row r="403" spans="1:1" s="4" customFormat="1">
      <c r="A403" s="3"/>
    </row>
    <row r="404" spans="1:1" s="4" customFormat="1">
      <c r="A404" s="3"/>
    </row>
    <row r="405" spans="1:1" s="4" customFormat="1">
      <c r="A405" s="3"/>
    </row>
    <row r="406" spans="1:1" s="4" customFormat="1">
      <c r="A406" s="3"/>
    </row>
    <row r="407" spans="1:1" s="4" customFormat="1">
      <c r="A407" s="3"/>
    </row>
    <row r="408" spans="1:1" s="4" customFormat="1">
      <c r="A408" s="3"/>
    </row>
    <row r="409" spans="1:1" s="4" customFormat="1">
      <c r="A409" s="3"/>
    </row>
    <row r="410" spans="1:1" s="4" customFormat="1">
      <c r="A410" s="3"/>
    </row>
    <row r="411" spans="1:1" s="4" customFormat="1">
      <c r="A411" s="3"/>
    </row>
    <row r="412" spans="1:1" s="4" customFormat="1">
      <c r="A412" s="3"/>
    </row>
    <row r="413" spans="1:1" s="4" customFormat="1">
      <c r="A413" s="3"/>
    </row>
    <row r="414" spans="1:1" s="4" customFormat="1">
      <c r="A414" s="3"/>
    </row>
    <row r="415" spans="1:1" s="4" customFormat="1">
      <c r="A415" s="3"/>
    </row>
    <row r="416" spans="1:1" s="4" customFormat="1">
      <c r="A416" s="3"/>
    </row>
    <row r="417" spans="1:1" s="4" customFormat="1">
      <c r="A417" s="3"/>
    </row>
    <row r="418" spans="1:1" s="4" customFormat="1">
      <c r="A418" s="3"/>
    </row>
    <row r="419" spans="1:1" s="4" customFormat="1">
      <c r="A419" s="3"/>
    </row>
    <row r="420" spans="1:1" s="4" customFormat="1">
      <c r="A420" s="3"/>
    </row>
    <row r="421" spans="1:1" s="4" customFormat="1">
      <c r="A421" s="3"/>
    </row>
    <row r="422" spans="1:1" s="4" customFormat="1">
      <c r="A422" s="3"/>
    </row>
    <row r="423" spans="1:1" s="4" customFormat="1">
      <c r="A423" s="3"/>
    </row>
    <row r="424" spans="1:1" s="4" customFormat="1">
      <c r="A424" s="3"/>
    </row>
    <row r="425" spans="1:1" s="4" customFormat="1">
      <c r="A425" s="3"/>
    </row>
    <row r="426" spans="1:1" s="4" customFormat="1">
      <c r="A426" s="3"/>
    </row>
    <row r="427" spans="1:1" s="4" customFormat="1">
      <c r="A427" s="3"/>
    </row>
    <row r="428" spans="1:1" s="4" customFormat="1">
      <c r="A428" s="3"/>
    </row>
    <row r="429" spans="1:1" s="4" customFormat="1">
      <c r="A429" s="3"/>
    </row>
    <row r="430" spans="1:1" s="4" customFormat="1">
      <c r="A430" s="3"/>
    </row>
    <row r="431" spans="1:1" s="4" customFormat="1">
      <c r="A431" s="3"/>
    </row>
    <row r="432" spans="1:1" s="4" customFormat="1">
      <c r="A432" s="3"/>
    </row>
    <row r="433" spans="1:1" s="4" customFormat="1">
      <c r="A433" s="3"/>
    </row>
    <row r="434" spans="1:1" s="4" customFormat="1">
      <c r="A434" s="3"/>
    </row>
    <row r="435" spans="1:1" s="4" customFormat="1">
      <c r="A435" s="3"/>
    </row>
    <row r="436" spans="1:1" s="4" customFormat="1">
      <c r="A436" s="3"/>
    </row>
    <row r="437" spans="1:1" s="4" customFormat="1">
      <c r="A437" s="3"/>
    </row>
    <row r="438" spans="1:1" s="4" customFormat="1">
      <c r="A438" s="3"/>
    </row>
    <row r="439" spans="1:1" s="4" customFormat="1">
      <c r="A439" s="3"/>
    </row>
    <row r="440" spans="1:1" s="4" customFormat="1">
      <c r="A440" s="3"/>
    </row>
    <row r="441" spans="1:1" s="4" customFormat="1">
      <c r="A441" s="3"/>
    </row>
    <row r="442" spans="1:1" s="4" customFormat="1">
      <c r="A442" s="3"/>
    </row>
    <row r="443" spans="1:1" s="4" customFormat="1">
      <c r="A443" s="3"/>
    </row>
    <row r="444" spans="1:1" s="4" customFormat="1">
      <c r="A444" s="3"/>
    </row>
    <row r="445" spans="1:1" s="4" customFormat="1">
      <c r="A445" s="3"/>
    </row>
    <row r="446" spans="1:1" s="4" customFormat="1">
      <c r="A446" s="3"/>
    </row>
    <row r="447" spans="1:1" s="4" customFormat="1">
      <c r="A447" s="3"/>
    </row>
    <row r="448" spans="1:1" s="4" customFormat="1">
      <c r="A448" s="3"/>
    </row>
    <row r="449" spans="1:1" s="4" customFormat="1">
      <c r="A449" s="3"/>
    </row>
    <row r="450" spans="1:1" s="4" customFormat="1">
      <c r="A450" s="3"/>
    </row>
    <row r="451" spans="1:1" s="4" customFormat="1">
      <c r="A451" s="3"/>
    </row>
    <row r="452" spans="1:1" s="4" customFormat="1">
      <c r="A452" s="3"/>
    </row>
    <row r="453" spans="1:1" s="4" customFormat="1">
      <c r="A453" s="3"/>
    </row>
    <row r="454" spans="1:1" s="4" customFormat="1">
      <c r="A454" s="3"/>
    </row>
    <row r="455" spans="1:1" s="4" customFormat="1">
      <c r="A455" s="3"/>
    </row>
    <row r="456" spans="1:1" s="4" customFormat="1">
      <c r="A456" s="3"/>
    </row>
    <row r="457" spans="1:1" s="4" customFormat="1">
      <c r="A457" s="3"/>
    </row>
    <row r="458" spans="1:1" s="4" customFormat="1">
      <c r="A458" s="3"/>
    </row>
    <row r="459" spans="1:1" s="4" customFormat="1">
      <c r="A459" s="3"/>
    </row>
    <row r="460" spans="1:1" s="4" customFormat="1">
      <c r="A460" s="3"/>
    </row>
    <row r="461" spans="1:1" s="4" customFormat="1">
      <c r="A461" s="3"/>
    </row>
    <row r="462" spans="1:1" s="4" customFormat="1">
      <c r="A462" s="3"/>
    </row>
    <row r="463" spans="1:1" s="4" customFormat="1">
      <c r="A463" s="3"/>
    </row>
    <row r="464" spans="1:1" s="4" customFormat="1">
      <c r="A464" s="3"/>
    </row>
    <row r="465" spans="1:1" s="4" customFormat="1">
      <c r="A465" s="3"/>
    </row>
    <row r="466" spans="1:1" s="4" customFormat="1">
      <c r="A466" s="3"/>
    </row>
    <row r="467" spans="1:1" s="4" customFormat="1">
      <c r="A467" s="3"/>
    </row>
    <row r="468" spans="1:1" s="4" customFormat="1">
      <c r="A468" s="3"/>
    </row>
    <row r="469" spans="1:1" s="4" customFormat="1">
      <c r="A469" s="3"/>
    </row>
    <row r="470" spans="1:1" s="4" customFormat="1">
      <c r="A470" s="3"/>
    </row>
    <row r="471" spans="1:1" s="4" customFormat="1">
      <c r="A471" s="3"/>
    </row>
    <row r="472" spans="1:1" s="4" customFormat="1">
      <c r="A472" s="3"/>
    </row>
    <row r="473" spans="1:1" s="4" customFormat="1">
      <c r="A473" s="3"/>
    </row>
    <row r="474" spans="1:1" s="4" customFormat="1">
      <c r="A474" s="3"/>
    </row>
    <row r="475" spans="1:1" s="4" customFormat="1">
      <c r="A475" s="3"/>
    </row>
    <row r="476" spans="1:1" s="4" customFormat="1">
      <c r="A476" s="3"/>
    </row>
    <row r="477" spans="1:1" s="4" customFormat="1">
      <c r="A477" s="3"/>
    </row>
    <row r="478" spans="1:1" s="4" customFormat="1">
      <c r="A478" s="3"/>
    </row>
    <row r="479" spans="1:1" s="4" customFormat="1">
      <c r="A479" s="3"/>
    </row>
    <row r="480" spans="1:1" s="4" customFormat="1">
      <c r="A480" s="3"/>
    </row>
    <row r="481" spans="1:1" s="4" customFormat="1">
      <c r="A481" s="3"/>
    </row>
    <row r="482" spans="1:1" s="4" customFormat="1">
      <c r="A482" s="3"/>
    </row>
    <row r="483" spans="1:1" s="4" customFormat="1">
      <c r="A483" s="3"/>
    </row>
    <row r="484" spans="1:1" s="4" customFormat="1">
      <c r="A484" s="3"/>
    </row>
    <row r="485" spans="1:1" s="4" customFormat="1">
      <c r="A485" s="3"/>
    </row>
    <row r="486" spans="1:1" s="4" customFormat="1">
      <c r="A486" s="3"/>
    </row>
    <row r="487" spans="1:1" s="4" customFormat="1">
      <c r="A487" s="3"/>
    </row>
    <row r="488" spans="1:1" s="4" customFormat="1">
      <c r="A488" s="3"/>
    </row>
    <row r="489" spans="1:1" s="4" customFormat="1">
      <c r="A489" s="3"/>
    </row>
    <row r="490" spans="1:1" s="4" customFormat="1">
      <c r="A490" s="3"/>
    </row>
    <row r="491" spans="1:1" s="4" customFormat="1">
      <c r="A491" s="3"/>
    </row>
    <row r="492" spans="1:1" s="4" customFormat="1">
      <c r="A492" s="3"/>
    </row>
    <row r="493" spans="1:1" s="4" customFormat="1">
      <c r="A493" s="3"/>
    </row>
    <row r="494" spans="1:1" s="4" customFormat="1">
      <c r="A494" s="3"/>
    </row>
    <row r="495" spans="1:1" s="4" customFormat="1">
      <c r="A495" s="3"/>
    </row>
    <row r="496" spans="1:1" s="4" customFormat="1">
      <c r="A496" s="3"/>
    </row>
    <row r="497" spans="1:1" s="4" customFormat="1">
      <c r="A497" s="3"/>
    </row>
    <row r="498" spans="1:1" s="4" customFormat="1">
      <c r="A498" s="3"/>
    </row>
    <row r="499" spans="1:1" s="4" customFormat="1">
      <c r="A499" s="3"/>
    </row>
    <row r="500" spans="1:1" s="4" customFormat="1">
      <c r="A500" s="3"/>
    </row>
    <row r="501" spans="1:1" s="4" customFormat="1">
      <c r="A501" s="3"/>
    </row>
    <row r="502" spans="1:1" s="4" customFormat="1">
      <c r="A502" s="3"/>
    </row>
    <row r="503" spans="1:1" s="4" customFormat="1">
      <c r="A503" s="3"/>
    </row>
    <row r="504" spans="1:1" s="4" customFormat="1">
      <c r="A504" s="3"/>
    </row>
    <row r="505" spans="1:1" s="4" customFormat="1">
      <c r="A505" s="3"/>
    </row>
    <row r="506" spans="1:1" s="4" customFormat="1">
      <c r="A506" s="3"/>
    </row>
    <row r="507" spans="1:1" s="4" customFormat="1">
      <c r="A507" s="3"/>
    </row>
    <row r="508" spans="1:1" s="4" customFormat="1">
      <c r="A508" s="3"/>
    </row>
    <row r="509" spans="1:1" s="4" customFormat="1">
      <c r="A509" s="3"/>
    </row>
    <row r="510" spans="1:1" s="4" customFormat="1">
      <c r="A510" s="3"/>
    </row>
    <row r="511" spans="1:1" s="4" customFormat="1">
      <c r="A511" s="3"/>
    </row>
    <row r="512" spans="1:1" s="4" customFormat="1">
      <c r="A512" s="3"/>
    </row>
    <row r="513" spans="1:1" s="4" customFormat="1">
      <c r="A513" s="3"/>
    </row>
    <row r="514" spans="1:1" s="4" customFormat="1">
      <c r="A514" s="3"/>
    </row>
    <row r="515" spans="1:1" s="4" customFormat="1">
      <c r="A515" s="3"/>
    </row>
    <row r="516" spans="1:1" s="4" customFormat="1">
      <c r="A516" s="3"/>
    </row>
    <row r="517" spans="1:1" s="4" customFormat="1">
      <c r="A517" s="3"/>
    </row>
    <row r="518" spans="1:1" s="4" customFormat="1">
      <c r="A518" s="3"/>
    </row>
    <row r="519" spans="1:1" s="4" customFormat="1">
      <c r="A519" s="3"/>
    </row>
    <row r="520" spans="1:1" s="4" customFormat="1">
      <c r="A520" s="3"/>
    </row>
    <row r="521" spans="1:1" s="4" customFormat="1">
      <c r="A521" s="3"/>
    </row>
    <row r="522" spans="1:1" s="4" customFormat="1">
      <c r="A522" s="3"/>
    </row>
    <row r="523" spans="1:1" s="4" customFormat="1">
      <c r="A523" s="3"/>
    </row>
    <row r="524" spans="1:1" s="4" customFormat="1">
      <c r="A524" s="3"/>
    </row>
    <row r="525" spans="1:1" s="4" customFormat="1">
      <c r="A525" s="3"/>
    </row>
    <row r="526" spans="1:1" s="4" customFormat="1">
      <c r="A526" s="3"/>
    </row>
    <row r="527" spans="1:1" s="4" customFormat="1">
      <c r="A527" s="3"/>
    </row>
    <row r="528" spans="1:1" s="4" customFormat="1">
      <c r="A528" s="3"/>
    </row>
    <row r="529" spans="1:1" s="4" customFormat="1">
      <c r="A529" s="3"/>
    </row>
    <row r="530" spans="1:1" s="4" customFormat="1">
      <c r="A530" s="3"/>
    </row>
    <row r="531" spans="1:1" s="4" customFormat="1">
      <c r="A531" s="3"/>
    </row>
    <row r="532" spans="1:1" s="4" customFormat="1">
      <c r="A532" s="3"/>
    </row>
    <row r="533" spans="1:1" s="4" customFormat="1">
      <c r="A533" s="3"/>
    </row>
    <row r="534" spans="1:1" s="4" customFormat="1">
      <c r="A534" s="3"/>
    </row>
    <row r="535" spans="1:1" s="4" customFormat="1">
      <c r="A535" s="3"/>
    </row>
    <row r="536" spans="1:1" s="4" customFormat="1">
      <c r="A536" s="3"/>
    </row>
    <row r="537" spans="1:1" s="4" customFormat="1">
      <c r="A537" s="3"/>
    </row>
    <row r="538" spans="1:1" s="4" customFormat="1">
      <c r="A538" s="3"/>
    </row>
    <row r="539" spans="1:1" s="4" customFormat="1">
      <c r="A539" s="3"/>
    </row>
    <row r="540" spans="1:1" s="4" customFormat="1">
      <c r="A540" s="3"/>
    </row>
    <row r="541" spans="1:1" s="4" customFormat="1">
      <c r="A541" s="3"/>
    </row>
    <row r="542" spans="1:1" s="4" customFormat="1">
      <c r="A542" s="3"/>
    </row>
    <row r="543" spans="1:1" s="4" customFormat="1">
      <c r="A543" s="3"/>
    </row>
    <row r="544" spans="1:1" s="4" customFormat="1">
      <c r="A544" s="3"/>
    </row>
    <row r="545" spans="1:1" s="4" customFormat="1">
      <c r="A545" s="3"/>
    </row>
    <row r="546" spans="1:1" s="4" customFormat="1">
      <c r="A546" s="3"/>
    </row>
    <row r="547" spans="1:1" s="4" customFormat="1">
      <c r="A547" s="3"/>
    </row>
    <row r="548" spans="1:1" s="4" customFormat="1">
      <c r="A548" s="3"/>
    </row>
    <row r="549" spans="1:1" s="4" customFormat="1">
      <c r="A549" s="3"/>
    </row>
    <row r="550" spans="1:1" s="4" customFormat="1">
      <c r="A550" s="3"/>
    </row>
    <row r="551" spans="1:1" s="4" customFormat="1">
      <c r="A551" s="3"/>
    </row>
    <row r="552" spans="1:1" s="4" customFormat="1">
      <c r="A552" s="3"/>
    </row>
  </sheetData>
  <sheetProtection selectLockedCells="1"/>
  <mergeCells count="7">
    <mergeCell ref="C24:I24"/>
    <mergeCell ref="C25:I25"/>
    <mergeCell ref="B21:G21"/>
    <mergeCell ref="B14:B15"/>
    <mergeCell ref="B22:G22"/>
    <mergeCell ref="H21:H22"/>
    <mergeCell ref="I21:I22"/>
  </mergeCells>
  <dataValidations count="4">
    <dataValidation operator="greaterThan" allowBlank="1" showInputMessage="1" showErrorMessage="1" sqref="F6:G8" xr:uid="{00000000-0002-0000-0700-000000000000}">
      <formula1>0</formula1>
      <formula2>0</formula2>
    </dataValidation>
    <dataValidation type="decimal" operator="greaterThanOrEqual" showInputMessage="1" showErrorMessage="1" error="Value has to be over 0.00 Euro" prompt="Cell has to be filled" sqref="D17:F20" xr:uid="{00000000-0002-0000-0700-000001000000}">
      <formula1>0.01</formula1>
      <formula2>0</formula2>
    </dataValidation>
    <dataValidation type="decimal" allowBlank="1" showInputMessage="1" showErrorMessage="1" sqref="H17:H20" xr:uid="{00000000-0002-0000-0700-000002000000}">
      <formula1>0</formula1>
      <formula2>1</formula2>
    </dataValidation>
    <dataValidation type="decimal" operator="greaterThan" allowBlank="1" showInputMessage="1" showErrorMessage="1" sqref="G17:G20" xr:uid="{00000000-0002-0000-0700-000003000000}">
      <formula1>0</formula1>
      <formula2>0</formula2>
    </dataValidation>
  </dataValidations>
  <pageMargins left="0.70833333333333304" right="0.70833333333333304" top="0.74791666666666701" bottom="0.74791666666666701" header="0.511811023622047" footer="0.511811023622047"/>
  <pageSetup paperSize="9" scale="44"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61ED757C97314BB77B80CA2650300A" ma:contentTypeVersion="10" ma:contentTypeDescription="Create a new document." ma:contentTypeScope="" ma:versionID="721cab96de3ec3bce0650567726cca24">
  <xsd:schema xmlns:xsd="http://www.w3.org/2001/XMLSchema" xmlns:xs="http://www.w3.org/2001/XMLSchema" xmlns:p="http://schemas.microsoft.com/office/2006/metadata/properties" xmlns:ns2="a42471e8-0d1a-4f81-bc52-4f8e64cb9009" xmlns:ns3="3db48862-3d5a-4b5b-a8ee-b1270852f994" targetNamespace="http://schemas.microsoft.com/office/2006/metadata/properties" ma:root="true" ma:fieldsID="f6135a2f658ab57370d728846834c957" ns2:_="" ns3:_="">
    <xsd:import namespace="a42471e8-0d1a-4f81-bc52-4f8e64cb90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2471e8-0d1a-4f81-bc52-4f8e64cb90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a42471e8-0d1a-4f81-bc52-4f8e64cb90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B2E316-84E6-464E-8F46-E1F5D7293C28}"/>
</file>

<file path=customXml/itemProps2.xml><?xml version="1.0" encoding="utf-8"?>
<ds:datastoreItem xmlns:ds="http://schemas.openxmlformats.org/officeDocument/2006/customXml" ds:itemID="{B56FDB3B-C6B9-4EE6-89D7-91306FACB056}"/>
</file>

<file path=customXml/itemProps3.xml><?xml version="1.0" encoding="utf-8"?>
<ds:datastoreItem xmlns:ds="http://schemas.openxmlformats.org/officeDocument/2006/customXml" ds:itemID="{CF56237B-D100-46EC-AA70-9E1C375F7BE5}"/>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Tabele gwarancji kosztowych</dc:title>
  <dc:subject/>
  <dc:creator>Gaweł Kamil</dc:creator>
  <cp:keywords/>
  <dc:description>Wszystkie prawa zastrzeżone - STARS Sp. z o.o. 2024</dc:description>
  <cp:lastModifiedBy>Inga Kovaitienė</cp:lastModifiedBy>
  <cp:revision>0</cp:revision>
  <dcterms:created xsi:type="dcterms:W3CDTF">2009-10-22T20:31:23Z</dcterms:created>
  <dcterms:modified xsi:type="dcterms:W3CDTF">2026-07-15T11:33:50Z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0x0101007161ED757C97314BB77B80CA2650300A</vt:lpwstr>
  </property>
  <property fmtid="{D5CDD505-2E9C-101B-9397-08002B2CF9AE}" pid="3" name="MediaServiceImageTags">
    <vt:lpwstr/>
  </property>
</Properties>
</file>